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уточнение апрель\"/>
    </mc:Choice>
  </mc:AlternateContent>
  <bookViews>
    <workbookView xWindow="0" yWindow="0" windowWidth="19200" windowHeight="11595"/>
  </bookViews>
  <sheets>
    <sheet name="Лист1" sheetId="1" r:id="rId1"/>
  </sheets>
  <definedNames>
    <definedName name="_xlnm._FilterDatabase" localSheetId="0" hidden="1">Лист1!$A$9:$K$155</definedName>
    <definedName name="_xlnm.Print_Titles" localSheetId="0">Лист1!$8:$9</definedName>
    <definedName name="_xlnm.Print_Area" localSheetId="0">Лист1!$A$1:$G$155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5" i="1" l="1"/>
  <c r="F150" i="1" l="1"/>
  <c r="G143" i="1" l="1"/>
  <c r="E143" i="1"/>
  <c r="E148" i="1" l="1"/>
  <c r="F148" i="1" s="1"/>
  <c r="F145" i="1"/>
  <c r="G123" i="1"/>
  <c r="E141" i="1"/>
  <c r="F141" i="1" s="1"/>
  <c r="E136" i="1"/>
  <c r="F136" i="1"/>
  <c r="E133" i="1"/>
  <c r="F133" i="1" s="1"/>
  <c r="E129" i="1"/>
  <c r="F129" i="1" s="1"/>
  <c r="E126" i="1"/>
  <c r="F126" i="1" s="1"/>
  <c r="G108" i="1"/>
  <c r="E120" i="1"/>
  <c r="F120" i="1"/>
  <c r="E122" i="1"/>
  <c r="F122" i="1" s="1"/>
  <c r="E119" i="1"/>
  <c r="F119" i="1"/>
  <c r="E115" i="1"/>
  <c r="F115" i="1"/>
  <c r="E113" i="1"/>
  <c r="F113" i="1"/>
  <c r="E111" i="1"/>
  <c r="F111" i="1"/>
  <c r="F57" i="1" l="1"/>
  <c r="F96" i="1"/>
  <c r="F58" i="1"/>
  <c r="F29" i="1"/>
  <c r="F12" i="1"/>
  <c r="F99" i="1"/>
  <c r="F91" i="1"/>
  <c r="F92" i="1"/>
  <c r="F28" i="1" l="1"/>
  <c r="F25" i="1"/>
  <c r="E66" i="1"/>
  <c r="G74" i="1"/>
  <c r="G72" i="1"/>
  <c r="F71" i="1"/>
  <c r="F24" i="1" l="1"/>
  <c r="F153" i="1"/>
  <c r="F151" i="1"/>
  <c r="F149" i="1"/>
  <c r="G104" i="1"/>
  <c r="F100" i="1"/>
  <c r="F85" i="1"/>
  <c r="F80" i="1"/>
  <c r="F78" i="1"/>
  <c r="F76" i="1"/>
  <c r="F65" i="1"/>
  <c r="F63" i="1"/>
  <c r="F61" i="1"/>
  <c r="F56" i="1"/>
  <c r="F50" i="1"/>
  <c r="F46" i="1"/>
  <c r="F43" i="1"/>
  <c r="F41" i="1"/>
  <c r="F38" i="1"/>
  <c r="F35" i="1"/>
  <c r="F32" i="1"/>
  <c r="F18" i="1"/>
  <c r="F17" i="1" s="1"/>
  <c r="F11" i="1"/>
  <c r="F40" i="1" l="1"/>
  <c r="F23" i="1"/>
  <c r="F75" i="1"/>
  <c r="F55" i="1"/>
  <c r="F52" i="1" s="1"/>
  <c r="G103" i="1"/>
  <c r="E36" i="1"/>
  <c r="G36" i="1" s="1"/>
  <c r="D153" i="1"/>
  <c r="D151" i="1"/>
  <c r="D149" i="1"/>
  <c r="D143" i="1"/>
  <c r="D123" i="1"/>
  <c r="D108" i="1"/>
  <c r="D104" i="1"/>
  <c r="E154" i="1"/>
  <c r="E152" i="1"/>
  <c r="E150" i="1"/>
  <c r="E147" i="1"/>
  <c r="F147" i="1" s="1"/>
  <c r="F143" i="1" s="1"/>
  <c r="E146" i="1"/>
  <c r="F146" i="1" s="1"/>
  <c r="E144" i="1"/>
  <c r="E140" i="1"/>
  <c r="F140" i="1" s="1"/>
  <c r="E139" i="1"/>
  <c r="F139" i="1" s="1"/>
  <c r="E138" i="1"/>
  <c r="F138" i="1" s="1"/>
  <c r="E137" i="1"/>
  <c r="F137" i="1" s="1"/>
  <c r="E135" i="1"/>
  <c r="F135" i="1" s="1"/>
  <c r="E134" i="1"/>
  <c r="F134" i="1" s="1"/>
  <c r="E132" i="1"/>
  <c r="F132" i="1" s="1"/>
  <c r="E131" i="1"/>
  <c r="F131" i="1" s="1"/>
  <c r="E130" i="1"/>
  <c r="F130" i="1" s="1"/>
  <c r="E128" i="1"/>
  <c r="F128" i="1" s="1"/>
  <c r="E127" i="1"/>
  <c r="F127" i="1" s="1"/>
  <c r="E125" i="1"/>
  <c r="F125" i="1" s="1"/>
  <c r="E124" i="1"/>
  <c r="E121" i="1"/>
  <c r="F121" i="1" s="1"/>
  <c r="E118" i="1"/>
  <c r="F118" i="1" s="1"/>
  <c r="E117" i="1"/>
  <c r="F117" i="1" s="1"/>
  <c r="E116" i="1"/>
  <c r="E114" i="1"/>
  <c r="F114" i="1" s="1"/>
  <c r="E112" i="1"/>
  <c r="F112" i="1" s="1"/>
  <c r="E110" i="1"/>
  <c r="F110" i="1" s="1"/>
  <c r="E109" i="1"/>
  <c r="F109" i="1" s="1"/>
  <c r="E107" i="1"/>
  <c r="F107" i="1" s="1"/>
  <c r="E106" i="1"/>
  <c r="F106" i="1" s="1"/>
  <c r="E105" i="1"/>
  <c r="F105" i="1" s="1"/>
  <c r="D100" i="1"/>
  <c r="E101" i="1"/>
  <c r="E98" i="1"/>
  <c r="G98" i="1" s="1"/>
  <c r="E97" i="1"/>
  <c r="G97" i="1" s="1"/>
  <c r="E96" i="1"/>
  <c r="G96" i="1" s="1"/>
  <c r="E95" i="1"/>
  <c r="G95" i="1" s="1"/>
  <c r="E94" i="1"/>
  <c r="G94" i="1" s="1"/>
  <c r="E93" i="1"/>
  <c r="G93" i="1" s="1"/>
  <c r="E92" i="1"/>
  <c r="G92" i="1" s="1"/>
  <c r="E91" i="1"/>
  <c r="G91" i="1" s="1"/>
  <c r="E90" i="1"/>
  <c r="G90" i="1" s="1"/>
  <c r="E89" i="1"/>
  <c r="G89" i="1" s="1"/>
  <c r="E88" i="1"/>
  <c r="G88" i="1" s="1"/>
  <c r="E87" i="1"/>
  <c r="G87" i="1" s="1"/>
  <c r="E86" i="1"/>
  <c r="G86" i="1" s="1"/>
  <c r="D85" i="1"/>
  <c r="E84" i="1"/>
  <c r="G84" i="1" s="1"/>
  <c r="E83" i="1"/>
  <c r="G83" i="1" s="1"/>
  <c r="E82" i="1"/>
  <c r="G82" i="1" s="1"/>
  <c r="E81" i="1"/>
  <c r="G81" i="1" s="1"/>
  <c r="E79" i="1"/>
  <c r="G79" i="1" s="1"/>
  <c r="G78" i="1" s="1"/>
  <c r="E77" i="1"/>
  <c r="D80" i="1"/>
  <c r="D78" i="1"/>
  <c r="E78" i="1"/>
  <c r="D76" i="1"/>
  <c r="E73" i="1"/>
  <c r="E71" i="1" s="1"/>
  <c r="D71" i="1"/>
  <c r="E70" i="1"/>
  <c r="G70" i="1" s="1"/>
  <c r="E69" i="1"/>
  <c r="G69" i="1" s="1"/>
  <c r="E68" i="1"/>
  <c r="G68" i="1" s="1"/>
  <c r="E67" i="1"/>
  <c r="G67" i="1" s="1"/>
  <c r="G66" i="1"/>
  <c r="D65" i="1"/>
  <c r="E64" i="1"/>
  <c r="E62" i="1"/>
  <c r="D63" i="1"/>
  <c r="D61" i="1"/>
  <c r="E60" i="1"/>
  <c r="G60" i="1" s="1"/>
  <c r="E59" i="1"/>
  <c r="G59" i="1" s="1"/>
  <c r="E58" i="1"/>
  <c r="G58" i="1" s="1"/>
  <c r="E57" i="1"/>
  <c r="G57" i="1" s="1"/>
  <c r="D56" i="1"/>
  <c r="D55" i="1" s="1"/>
  <c r="E54" i="1"/>
  <c r="G54" i="1" s="1"/>
  <c r="E53" i="1"/>
  <c r="G53" i="1" s="1"/>
  <c r="E51" i="1"/>
  <c r="D50" i="1"/>
  <c r="E49" i="1"/>
  <c r="G49" i="1" s="1"/>
  <c r="E48" i="1"/>
  <c r="G48" i="1" s="1"/>
  <c r="E47" i="1"/>
  <c r="G47" i="1" s="1"/>
  <c r="D46" i="1"/>
  <c r="E45" i="1"/>
  <c r="G45" i="1" s="1"/>
  <c r="E44" i="1"/>
  <c r="G44" i="1" s="1"/>
  <c r="E42" i="1"/>
  <c r="E39" i="1"/>
  <c r="E37" i="1"/>
  <c r="G37" i="1" s="1"/>
  <c r="E34" i="1"/>
  <c r="G34" i="1" s="1"/>
  <c r="E33" i="1"/>
  <c r="G33" i="1" s="1"/>
  <c r="G31" i="1"/>
  <c r="E30" i="1"/>
  <c r="E28" i="1" s="1"/>
  <c r="G29" i="1"/>
  <c r="E27" i="1"/>
  <c r="G26" i="1"/>
  <c r="D43" i="1"/>
  <c r="D41" i="1"/>
  <c r="D38" i="1"/>
  <c r="D35" i="1"/>
  <c r="D32" i="1"/>
  <c r="D28" i="1"/>
  <c r="D24" i="1" s="1"/>
  <c r="E22" i="1"/>
  <c r="G22" i="1" s="1"/>
  <c r="E21" i="1"/>
  <c r="G21" i="1" s="1"/>
  <c r="E20" i="1"/>
  <c r="G20" i="1" s="1"/>
  <c r="E19" i="1"/>
  <c r="G19" i="1" s="1"/>
  <c r="D18" i="1"/>
  <c r="D17" i="1" s="1"/>
  <c r="E13" i="1"/>
  <c r="E14" i="1"/>
  <c r="G14" i="1" s="1"/>
  <c r="E15" i="1"/>
  <c r="G15" i="1" s="1"/>
  <c r="E16" i="1"/>
  <c r="G16" i="1" s="1"/>
  <c r="D11" i="1"/>
  <c r="F116" i="1" l="1"/>
  <c r="F108" i="1" s="1"/>
  <c r="E108" i="1"/>
  <c r="F124" i="1"/>
  <c r="F123" i="1" s="1"/>
  <c r="E123" i="1"/>
  <c r="D52" i="1"/>
  <c r="G43" i="1"/>
  <c r="G13" i="1"/>
  <c r="G12" i="1" s="1"/>
  <c r="E12" i="1"/>
  <c r="G27" i="1"/>
  <c r="G25" i="1" s="1"/>
  <c r="E25" i="1"/>
  <c r="F10" i="1"/>
  <c r="I12" i="1" s="1"/>
  <c r="G80" i="1"/>
  <c r="F144" i="1"/>
  <c r="E151" i="1"/>
  <c r="G152" i="1"/>
  <c r="G151" i="1" s="1"/>
  <c r="E149" i="1"/>
  <c r="G150" i="1"/>
  <c r="G149" i="1" s="1"/>
  <c r="E153" i="1"/>
  <c r="G154" i="1"/>
  <c r="G153" i="1" s="1"/>
  <c r="G56" i="1"/>
  <c r="E76" i="1"/>
  <c r="G77" i="1"/>
  <c r="G76" i="1" s="1"/>
  <c r="E100" i="1"/>
  <c r="G101" i="1"/>
  <c r="G100" i="1" s="1"/>
  <c r="F104" i="1"/>
  <c r="G35" i="1"/>
  <c r="E61" i="1"/>
  <c r="G62" i="1"/>
  <c r="G61" i="1" s="1"/>
  <c r="E38" i="1"/>
  <c r="G39" i="1"/>
  <c r="G38" i="1" s="1"/>
  <c r="E63" i="1"/>
  <c r="G64" i="1"/>
  <c r="G63" i="1" s="1"/>
  <c r="G73" i="1"/>
  <c r="G71" i="1" s="1"/>
  <c r="G18" i="1"/>
  <c r="G17" i="1" s="1"/>
  <c r="E41" i="1"/>
  <c r="G42" i="1"/>
  <c r="G41" i="1" s="1"/>
  <c r="E50" i="1"/>
  <c r="G51" i="1"/>
  <c r="G50" i="1" s="1"/>
  <c r="G65" i="1"/>
  <c r="G30" i="1"/>
  <c r="G28" i="1" s="1"/>
  <c r="E32" i="1"/>
  <c r="G32" i="1"/>
  <c r="G46" i="1"/>
  <c r="E18" i="1"/>
  <c r="E17" i="1" s="1"/>
  <c r="E56" i="1"/>
  <c r="E55" i="1" s="1"/>
  <c r="E52" i="1" s="1"/>
  <c r="E104" i="1"/>
  <c r="E35" i="1"/>
  <c r="E43" i="1"/>
  <c r="E46" i="1"/>
  <c r="E65" i="1"/>
  <c r="E80" i="1"/>
  <c r="E75" i="1" s="1"/>
  <c r="D103" i="1"/>
  <c r="D102" i="1" s="1"/>
  <c r="D75" i="1"/>
  <c r="D40" i="1"/>
  <c r="D23" i="1"/>
  <c r="G40" i="1" l="1"/>
  <c r="E40" i="1"/>
  <c r="G102" i="1"/>
  <c r="G24" i="1"/>
  <c r="F103" i="1"/>
  <c r="F102" i="1" s="1"/>
  <c r="F155" i="1" s="1"/>
  <c r="E103" i="1"/>
  <c r="E102" i="1" s="1"/>
  <c r="G55" i="1"/>
  <c r="G52" i="1" s="1"/>
  <c r="G75" i="1"/>
  <c r="D10" i="1"/>
  <c r="D155" i="1" s="1"/>
  <c r="C153" i="1" l="1"/>
  <c r="C151" i="1"/>
  <c r="C149" i="1"/>
  <c r="C143" i="1"/>
  <c r="C123" i="1"/>
  <c r="C108" i="1"/>
  <c r="C104" i="1"/>
  <c r="C100" i="1"/>
  <c r="C99" i="1"/>
  <c r="C80" i="1"/>
  <c r="C78" i="1"/>
  <c r="C76" i="1"/>
  <c r="C71" i="1"/>
  <c r="C65" i="1"/>
  <c r="C63" i="1"/>
  <c r="C61" i="1"/>
  <c r="C56" i="1"/>
  <c r="C50" i="1"/>
  <c r="C46" i="1"/>
  <c r="C43" i="1"/>
  <c r="C41" i="1"/>
  <c r="C38" i="1"/>
  <c r="C35" i="1"/>
  <c r="C32" i="1"/>
  <c r="C28" i="1"/>
  <c r="C25" i="1"/>
  <c r="C18" i="1"/>
  <c r="C17" i="1" s="1"/>
  <c r="C12" i="1"/>
  <c r="C85" i="1" l="1"/>
  <c r="E99" i="1"/>
  <c r="E24" i="1"/>
  <c r="E23" i="1" s="1"/>
  <c r="G23" i="1"/>
  <c r="C11" i="1"/>
  <c r="C24" i="1"/>
  <c r="C23" i="1" s="1"/>
  <c r="C75" i="1"/>
  <c r="C103" i="1"/>
  <c r="C102" i="1" s="1"/>
  <c r="C40" i="1"/>
  <c r="C55" i="1"/>
  <c r="C52" i="1" s="1"/>
  <c r="E11" i="1" l="1"/>
  <c r="G11" i="1"/>
  <c r="G99" i="1"/>
  <c r="G85" i="1" s="1"/>
  <c r="E85" i="1"/>
  <c r="C10" i="1"/>
  <c r="C155" i="1" s="1"/>
  <c r="E10" i="1" l="1"/>
  <c r="E155" i="1" s="1"/>
  <c r="G10" i="1"/>
  <c r="G155" i="1" s="1"/>
</calcChain>
</file>

<file path=xl/sharedStrings.xml><?xml version="1.0" encoding="utf-8"?>
<sst xmlns="http://schemas.openxmlformats.org/spreadsheetml/2006/main" count="304" uniqueCount="287">
  <si>
    <t>к пояснительной записке</t>
  </si>
  <si>
    <t>(тыс.рублей)</t>
  </si>
  <si>
    <t xml:space="preserve">Код бюджетной 
классификации </t>
  </si>
  <si>
    <t xml:space="preserve">Наименование   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</si>
  <si>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</si>
  <si>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</si>
  <si>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</si>
  <si>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</si>
  <si>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</si>
  <si>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</si>
  <si>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</si>
  <si>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</si>
  <si>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</si>
  <si>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</si>
  <si>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</si>
  <si>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</si>
  <si>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</si>
  <si>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r>
      <t xml:space="preserve">Налог на доходы физических лиц в виде фиксированных авансовых 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</t>
    </r>
    <r>
      <rPr>
        <sz val="10"/>
        <rFont val="Times New Roman"/>
        <family val="1"/>
        <charset val="204"/>
      </rPr>
      <t xml:space="preserve">227.1 </t>
    </r>
    <r>
      <rPr>
        <sz val="11"/>
        <rFont val="Times New Roman"/>
        <family val="1"/>
      </rPr>
      <t>Налогового кодекса Российской Федерации</t>
    </r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</si>
  <si>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</si>
  <si>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</si>
  <si>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</si>
  <si>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</si>
  <si>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</si>
  <si>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</si>
  <si>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000 1 03 02240 01 0000 110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</si>
  <si>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</si>
  <si>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000 1 03 02250 01 0000 110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</si>
  <si>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</si>
  <si>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000 1 03 02260 01 0000 110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</si>
  <si>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</si>
  <si>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</si>
  <si>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</si>
  <si>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</si>
  <si>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</si>
  <si>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</si>
  <si>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</si>
  <si>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</si>
  <si>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</si>
  <si>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</si>
  <si>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</si>
  <si>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</si>
  <si>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</si>
  <si>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</si>
  <si>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>000 1 05 01022 01 0000 110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</si>
  <si>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</si>
  <si>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>000 1 05 01050 01 0000 110</t>
  </si>
  <si>
    <t>Минимальный налог, зачисляемый в бюджеты субъектов Российской Федерации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</si>
  <si>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</si>
  <si>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</si>
  <si>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</si>
  <si>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000 1 05 02020 02 0000 110</t>
  </si>
  <si>
    <t>Единый  налог  на  вмененный  доход для отдельных видов деятельности (за налоговые периоды, истекшие до 1 января 2011 года)</t>
  </si>
  <si>
    <t>000 1 05 03000 01 0000 110</t>
  </si>
  <si>
    <t xml:space="preserve">Единый  сельскохозяйственный налог  </t>
  </si>
  <si>
    <t>000 1 05 03010 01 0000 110</t>
  </si>
  <si>
    <t>000 1 05 03020 01 0000 110</t>
  </si>
  <si>
    <t xml:space="preserve">Единый  сельскохозяйственный налог (за налоговые периоды, истекшие до 1 января 2011 года)  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</si>
  <si>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</si>
  <si>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</si>
  <si>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</si>
  <si>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</si>
  <si>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</si>
  <si>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</si>
  <si>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</si>
  <si>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</si>
  <si>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</si>
  <si>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</si>
  <si>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</si>
  <si>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</si>
  <si>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</si>
  <si>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</si>
  <si>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</si>
  <si>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</si>
  <si>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</si>
  <si>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</si>
  <si>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</si>
  <si>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000 1 08 07084 01 0000 110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</si>
  <si>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</si>
  <si>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000 1 08 07150 01 0000 110</t>
  </si>
  <si>
    <t>Государственная пошлина за выдачу разрешения на установку рекламной конструкции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</si>
  <si>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</si>
  <si>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</si>
  <si>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000 1 09 04053 05 0000 110</t>
  </si>
  <si>
    <t>Земельный налог (по обязательствам, возникшим до 1 января 2006 года), мобилизуемый на межселенных территориях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</si>
  <si>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</si>
  <si>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</si>
  <si>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</si>
  <si>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</si>
  <si>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</si>
  <si>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</si>
  <si>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</si>
  <si>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</si>
  <si>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</si>
  <si>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</si>
  <si>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</si>
  <si>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</si>
  <si>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000 1 11 05013 10 0000 120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</si>
  <si>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</si>
  <si>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</si>
  <si>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</si>
  <si>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</si>
  <si>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</si>
  <si>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</si>
  <si>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 xml:space="preserve"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</si>
  <si>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>000 1 11 05035 05 0000 120</t>
  </si>
  <si>
    <t xml:space="preserve"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 </t>
  </si>
  <si>
    <t>000 1 11 09000 05 0000 120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</si>
  <si>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</si>
  <si>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</si>
  <si>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</si>
  <si>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</si>
  <si>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</si>
  <si>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</si>
  <si>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</si>
  <si>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000 1 12 01020 01 0000 120</t>
  </si>
  <si>
    <t>Плата за выбросы загрязняющих веществ в атмосферный воздух передвижными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</si>
  <si>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</si>
  <si>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</si>
  <si>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</si>
  <si>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</si>
  <si>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</si>
  <si>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</si>
  <si>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</si>
  <si>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</si>
  <si>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000 1 13 02065 05 0000 130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</si>
  <si>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</si>
  <si>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</si>
  <si>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</si>
  <si>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</si>
  <si>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</si>
  <si>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</si>
  <si>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</si>
  <si>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000 1 14 02053 05 0000 410</t>
  </si>
  <si>
    <r>
      <t xml:space="preserve">Доходы  от реализации 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  </r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</si>
  <si>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</si>
  <si>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                                (за исключением  земельных участков бюджетных и автономных учреждений) 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</si>
  <si>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</si>
  <si>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</si>
  <si>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</si>
  <si>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</si>
  <si>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</si>
  <si>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</si>
  <si>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</si>
  <si>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</si>
  <si>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</si>
  <si>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
УЩЕРБА</t>
  </si>
  <si>
    <t>000 1 16 03010 01 0000 140</t>
  </si>
  <si>
    <t xml:space="preserve">Денежные взыскания (штрафы) за нарушение законодательства о налогах и сборах, предусмотренные статьями 116, 118, 119.1,пунктами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</si>
  <si>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</si>
  <si>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</si>
  <si>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>000 1 16 08010 01 0000 140</t>
  </si>
  <si>
    <t>Денежные взыскания (штрафы) за административные нарушения в области государственного регулирования производства и оборота этилового спирта, алкогольной, спиртосодержащей продукциин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</si>
  <si>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</si>
  <si>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</si>
  <si>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000 1 16 25030 01 0000 140</t>
  </si>
  <si>
    <t xml:space="preserve">Денежные взыскания (штрафы) за нарушение  законодательства  Российской Федерации об охране и использовании животного мира  </t>
  </si>
  <si>
    <t>000 1 16 25050 01 0000 140</t>
  </si>
  <si>
    <t xml:space="preserve">Денежные взыскания (штрафы) за нарушение  законодательства в области охраны окружающей среды </t>
  </si>
  <si>
    <t>000 1 16 25060 01 0000 140</t>
  </si>
  <si>
    <t xml:space="preserve">Денежные взыскания (штрафы) за нарушение земельного законодательства </t>
  </si>
  <si>
    <t>000 1 16 28000 01 0000 140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</si>
  <si>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</si>
  <si>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000 1 16 30014 01 0000 140</t>
  </si>
  <si>
    <t>Денежные взыскания (штрафы) за нарушение правил перевозки крупногабаритных т тяжеловествных грузов по автомобильным дорогам общего пользования местного назначения муниципальных районов</t>
  </si>
  <si>
    <t>000 1 16 30030 01 0000 140</t>
  </si>
  <si>
    <t>Прочие денежные взыскания (штрафы) за правонарушения в области дорожного движения</t>
  </si>
  <si>
    <t>000 116 33050 05 0000 140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</si>
  <si>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выполнеие работ, оказание услуг для нужд муниципальных районов</t>
  </si>
  <si>
    <t>000 116 35030 05 0000 140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</si>
  <si>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</si>
  <si>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</si>
  <si>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</si>
  <si>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</si>
  <si>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</si>
  <si>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000 1 17 00000 00 0000 000</t>
  </si>
  <si>
    <t>ПРОЧИЕ НЕНАЛОГОВЫЕ ДОХОДЫ</t>
  </si>
  <si>
    <t>000 1 17 05050 05 0000 180</t>
  </si>
  <si>
    <t>Прочие неналоговые доходы  бюджетов муниципальных районов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</si>
  <si>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</si>
  <si>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</si>
  <si>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</si>
  <si>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</si>
  <si>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</si>
  <si>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</si>
  <si>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000 2 02 01003 05 0000 151</t>
  </si>
  <si>
    <t>Дотации  на поддержку мер по обеспечению сбалансированности бюджетов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</si>
  <si>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</si>
  <si>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</si>
  <si>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000 2 02 01999 05 0000 151</t>
  </si>
  <si>
    <t>Прочие дотации  бюджетам муниципальных районов</t>
  </si>
  <si>
    <t>000 2 02 02000 00 0000 151</t>
  </si>
  <si>
    <t xml:space="preserve">Субсидии бюджетам субъектов Российской Федерации и муниципальных образований (межбюджетные субсидии) 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</si>
  <si>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</si>
  <si>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</si>
  <si>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</si>
  <si>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</si>
  <si>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000 2 02 02051 05 0000 151</t>
  </si>
  <si>
    <t>Субсидии бюджетам муниципальных районов на реализацию федеральных целевых программ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</si>
  <si>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</si>
  <si>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</si>
  <si>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</si>
  <si>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</si>
  <si>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</si>
  <si>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</si>
  <si>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</si>
  <si>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</si>
  <si>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000 2 02 02999 05 0000 151</t>
  </si>
  <si>
    <t xml:space="preserve">Прочие субсидии бюджетам муниципальных районов 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</si>
  <si>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</si>
  <si>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</si>
  <si>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</si>
  <si>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</si>
  <si>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</si>
  <si>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</si>
  <si>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</si>
  <si>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</si>
  <si>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</si>
  <si>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</si>
  <si>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</si>
  <si>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</si>
  <si>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</si>
  <si>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</si>
  <si>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</si>
  <si>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</si>
  <si>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</si>
  <si>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</si>
  <si>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</si>
  <si>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</si>
  <si>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</si>
  <si>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</si>
  <si>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</si>
  <si>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</si>
  <si>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</si>
  <si>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</si>
  <si>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</si>
  <si>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000 2 02 04000 00 0000 151</t>
  </si>
  <si>
    <t>Иные межбюджетные трансферты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</si>
  <si>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</si>
  <si>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</si>
  <si>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</si>
  <si>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</si>
  <si>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</si>
  <si>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</si>
  <si>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</si>
  <si>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</si>
  <si>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</si>
  <si>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</si>
  <si>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</si>
  <si>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</si>
  <si>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000 2 18 05010 05 0000 151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</si>
  <si>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</si>
  <si>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</si>
  <si>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</si>
  <si>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</si>
  <si>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</si>
  <si>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</si>
  <si>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сумма изменений (гр.5-гр.3)</t>
  </si>
  <si>
    <t>всего с учетом изменений</t>
  </si>
  <si>
    <t>Таблица 1</t>
  </si>
  <si>
    <t>Изменения в решение Думы Нижневартовского района от 23.11.2016 № 102 "О бюджете района на 2017 год и плановый период 2018-2019 годов"</t>
  </si>
  <si>
    <t xml:space="preserve">план, утвержд. решением  Думы от 23.11.2016 № 102 </t>
  </si>
  <si>
    <t xml:space="preserve">план, утвержд. решением  Думы от 12.01.2017 № 130 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</si>
  <si>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</si>
  <si>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</si>
  <si>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</si>
  <si>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000 1 13 02995 05 0000 130</t>
  </si>
  <si>
    <t xml:space="preserve">Прочие доходы от  компенсации затрат бюджетов муниципальных районов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</si>
  <si>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</si>
  <si>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реализации имущества, находящегося в государственной и муниципальной собственности ( за исключением 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</si>
  <si>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000 2 02 20041 05 0000 151</t>
  </si>
  <si>
    <t>000 2 02 20051 05 0000 151</t>
  </si>
  <si>
    <t>000 2 02 20077 05 0000 151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</si>
  <si>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</si>
  <si>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</si>
  <si>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000 2 02 29999 05 0000 151</t>
  </si>
  <si>
    <t>000 2 02 25519 05 0000 151</t>
  </si>
  <si>
    <t>Субсидия бюджетам муниципальных районов на поддержку отрасли культуры</t>
  </si>
  <si>
    <t>000 2 02 35930 05 0000 151</t>
  </si>
  <si>
    <t>000 2 02 35118 05 0000 151</t>
  </si>
  <si>
    <t>000 2 02 30024 05 0000 151</t>
  </si>
  <si>
    <t>000 2 02 30029 05 0000 151</t>
  </si>
  <si>
    <t>000 2 02 35082 05 0000 151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</si>
  <si>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</si>
  <si>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</si>
  <si>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000 2 02 40014 05 0000 151</t>
  </si>
  <si>
    <t>000 2 02 49999 05 0000 151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</si>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</sst>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0000"/>
    <numFmt numFmtId="166" formatCode="0.0000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0"/>
      <name val="Arial"/>
      <charset val="204"/>
    </font>
    <font>
      <sz val="11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9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6" fillId="0" borderId="0"/>
  </cellStyleXfs>
  <cellXfs count="10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164" fontId="5" fillId="0" borderId="0" xfId="0" applyNumberFormat="1" applyFont="1" applyFill="1" applyAlignment="1">
      <alignment horizontal="right"/>
    </xf>
    <xf numFmtId="0" fontId="8" fillId="0" borderId="1" xfId="0" applyFont="1" applyFill="1" applyBorder="1" applyAlignment="1">
      <alignment horizontal="center"/>
    </xf>
    <xf numFmtId="3" fontId="8" fillId="0" borderId="1" xfId="0" applyNumberFormat="1" applyFont="1" applyFill="1" applyBorder="1" applyAlignment="1">
      <alignment horizontal="center"/>
    </xf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1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1" fillId="0" borderId="1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165" fontId="11" fillId="0" borderId="1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5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wrapText="1"/>
    </xf>
    <xf numFmtId="166" fontId="1" fillId="2" borderId="1" xfId="0" applyNumberFormat="1" applyFont="1" applyFill="1" applyBorder="1" applyAlignment="1">
      <alignment horizontal="center"/>
    </xf>
    <xf numFmtId="166" fontId="1" fillId="2" borderId="1" xfId="0" applyNumberFormat="1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wrapText="1"/>
    </xf>
    <xf numFmtId="0" fontId="14" fillId="0" borderId="1" xfId="0" applyFont="1" applyBorder="1" applyAlignment="1">
      <alignment horizontal="center"/>
    </xf>
    <xf numFmtId="0" fontId="9" fillId="0" borderId="0" xfId="0" applyFont="1" applyFill="1"/>
    <xf numFmtId="0" fontId="5" fillId="0" borderId="1" xfId="0" applyFont="1" applyBorder="1" applyAlignment="1">
      <alignment vertical="top" wrapText="1"/>
    </xf>
    <xf numFmtId="0" fontId="1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wrapText="1"/>
    </xf>
    <xf numFmtId="165" fontId="1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wrapText="1"/>
    </xf>
    <xf numFmtId="0" fontId="11" fillId="0" borderId="1" xfId="0" applyFont="1" applyFill="1" applyBorder="1" applyAlignment="1">
      <alignment horizontal="center"/>
    </xf>
    <xf numFmtId="49" fontId="5" fillId="0" borderId="1" xfId="3" applyNumberFormat="1" applyFont="1" applyFill="1" applyBorder="1" applyAlignment="1" applyProtection="1">
      <alignment horizontal="center" wrapText="1"/>
      <protection hidden="1"/>
    </xf>
    <xf numFmtId="0" fontId="5" fillId="0" borderId="1" xfId="3" applyNumberFormat="1" applyFont="1" applyFill="1" applyBorder="1" applyAlignment="1" applyProtection="1">
      <alignment wrapText="1"/>
      <protection hidden="1"/>
    </xf>
    <xf numFmtId="49" fontId="14" fillId="0" borderId="1" xfId="3" applyNumberFormat="1" applyFont="1" applyFill="1" applyBorder="1" applyAlignment="1" applyProtection="1">
      <alignment horizontal="center" wrapText="1"/>
      <protection hidden="1"/>
    </xf>
    <xf numFmtId="0" fontId="5" fillId="0" borderId="0" xfId="0" applyFont="1" applyFill="1"/>
    <xf numFmtId="49" fontId="10" fillId="0" borderId="1" xfId="3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164" fontId="1" fillId="0" borderId="0" xfId="0" applyNumberFormat="1" applyFont="1" applyFill="1"/>
    <xf numFmtId="164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164" fontId="12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 applyAlignment="1">
      <alignment horizontal="right"/>
    </xf>
    <xf numFmtId="164" fontId="4" fillId="2" borderId="0" xfId="0" applyNumberFormat="1" applyFont="1" applyFill="1" applyAlignment="1">
      <alignment horizontal="right"/>
    </xf>
    <xf numFmtId="0" fontId="1" fillId="2" borderId="0" xfId="0" applyFont="1" applyFill="1"/>
    <xf numFmtId="0" fontId="17" fillId="2" borderId="0" xfId="0" applyFont="1" applyFill="1" applyAlignment="1">
      <alignment vertical="top" wrapText="1"/>
    </xf>
    <xf numFmtId="164" fontId="5" fillId="2" borderId="0" xfId="0" applyNumberFormat="1" applyFont="1" applyFill="1" applyAlignment="1">
      <alignment horizontal="right"/>
    </xf>
    <xf numFmtId="0" fontId="9" fillId="0" borderId="1" xfId="0" applyFont="1" applyFill="1" applyBorder="1"/>
    <xf numFmtId="0" fontId="5" fillId="0" borderId="1" xfId="0" applyFont="1" applyFill="1" applyBorder="1"/>
    <xf numFmtId="164" fontId="9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0" applyNumberFormat="1" applyFont="1" applyFill="1" applyBorder="1"/>
    <xf numFmtId="164" fontId="1" fillId="2" borderId="1" xfId="0" applyNumberFormat="1" applyFont="1" applyFill="1" applyBorder="1"/>
    <xf numFmtId="164" fontId="1" fillId="0" borderId="1" xfId="1" applyNumberFormat="1" applyFont="1" applyFill="1" applyBorder="1" applyAlignment="1" applyProtection="1">
      <alignment horizontal="right" vertical="top"/>
      <protection hidden="1"/>
    </xf>
    <xf numFmtId="164" fontId="9" fillId="0" borderId="1" xfId="0" applyNumberFormat="1" applyFont="1" applyFill="1" applyBorder="1"/>
    <xf numFmtId="164" fontId="1" fillId="0" borderId="1" xfId="0" applyNumberFormat="1" applyFont="1" applyFill="1" applyBorder="1"/>
    <xf numFmtId="164" fontId="18" fillId="0" borderId="1" xfId="0" applyNumberFormat="1" applyFont="1" applyFill="1" applyBorder="1"/>
    <xf numFmtId="164" fontId="1" fillId="0" borderId="1" xfId="0" applyNumberFormat="1" applyFont="1" applyBorder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8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 applyProtection="1">
      <alignment horizontal="center" wrapText="1"/>
      <protection hidden="1"/>
    </xf>
    <xf numFmtId="165" fontId="14" fillId="2" borderId="1" xfId="3" applyNumberFormat="1" applyFont="1" applyFill="1" applyBorder="1" applyAlignment="1" applyProtection="1">
      <alignment horizontal="left" vertical="center" wrapText="1"/>
      <protection hidden="1"/>
    </xf>
    <xf numFmtId="165" fontId="11" fillId="2" borderId="1" xfId="2" applyNumberFormat="1" applyFont="1" applyFill="1" applyBorder="1" applyAlignment="1" applyProtection="1">
      <alignment horizontal="left" wrapText="1"/>
      <protection hidden="1"/>
    </xf>
    <xf numFmtId="49" fontId="5" fillId="2" borderId="1" xfId="3" applyNumberFormat="1" applyFont="1" applyFill="1" applyBorder="1" applyAlignment="1" applyProtection="1">
      <alignment horizontal="center" wrapText="1"/>
      <protection hidden="1"/>
    </xf>
    <xf numFmtId="0" fontId="5" fillId="2" borderId="1" xfId="3" applyNumberFormat="1" applyFont="1" applyFill="1" applyBorder="1" applyAlignment="1" applyProtection="1">
      <alignment wrapText="1"/>
      <protection hidden="1"/>
    </xf>
    <xf numFmtId="165" fontId="11" fillId="2" borderId="1" xfId="3" applyNumberFormat="1" applyFont="1" applyFill="1" applyBorder="1" applyAlignment="1" applyProtection="1">
      <alignment horizontal="center" wrapText="1"/>
      <protection hidden="1"/>
    </xf>
    <xf numFmtId="0" fontId="15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vertical="top" wrapText="1"/>
    </xf>
    <xf numFmtId="49" fontId="1" fillId="2" borderId="1" xfId="3" applyNumberFormat="1" applyFont="1" applyFill="1" applyBorder="1" applyAlignment="1" applyProtection="1">
      <alignment horizontal="center" wrapText="1"/>
      <protection hidden="1"/>
    </xf>
    <xf numFmtId="0" fontId="1" fillId="2" borderId="1" xfId="3" applyNumberFormat="1" applyFont="1" applyFill="1" applyBorder="1" applyAlignment="1" applyProtection="1">
      <alignment wrapText="1"/>
      <protection hidden="1"/>
    </xf>
    <xf numFmtId="0" fontId="14" fillId="2" borderId="1" xfId="0" applyFont="1" applyFill="1" applyBorder="1" applyAlignment="1">
      <alignment horizontal="center"/>
    </xf>
    <xf numFmtId="0" fontId="3" fillId="2" borderId="0" xfId="2" applyNumberFormat="1" applyFont="1" applyFill="1" applyAlignment="1" applyProtection="1">
      <alignment horizontal="right" vertical="top" wrapText="1"/>
      <protection hidden="1"/>
    </xf>
    <xf numFmtId="0" fontId="17" fillId="2" borderId="0" xfId="0" applyFont="1" applyFill="1" applyAlignment="1">
      <alignment horizontal="center" vertical="top" wrapText="1"/>
    </xf>
    <xf numFmtId="164" fontId="12" fillId="2" borderId="0" xfId="0" applyNumberFormat="1" applyFont="1" applyFill="1" applyAlignment="1">
      <alignment horizontal="right"/>
    </xf>
    <xf numFmtId="0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49" fontId="11" fillId="2" borderId="1" xfId="3" applyNumberFormat="1" applyFont="1" applyFill="1" applyBorder="1" applyAlignment="1" applyProtection="1">
      <alignment horizontal="center" wrapText="1"/>
      <protection hidden="1"/>
    </xf>
    <xf numFmtId="165" fontId="11" fillId="2" borderId="1" xfId="3" applyNumberFormat="1" applyFont="1" applyFill="1" applyBorder="1" applyAlignment="1" applyProtection="1">
      <alignment horizontal="left" vertical="center" wrapText="1"/>
      <protection hidden="1"/>
    </xf>
    <xf numFmtId="165" fontId="11" fillId="2" borderId="1" xfId="3" applyNumberFormat="1" applyFont="1" applyFill="1" applyBorder="1" applyAlignment="1" applyProtection="1">
      <alignment wrapText="1"/>
      <protection hidden="1"/>
    </xf>
    <xf numFmtId="165" fontId="11" fillId="2" borderId="1" xfId="3" applyNumberFormat="1" applyFont="1" applyFill="1" applyBorder="1" applyAlignment="1" applyProtection="1">
      <alignment horizontal="left" wrapText="1"/>
      <protection hidden="1"/>
    </xf>
    <xf numFmtId="0" fontId="1" fillId="2" borderId="1" xfId="3" applyNumberFormat="1" applyFont="1" applyFill="1" applyBorder="1" applyAlignment="1" applyProtection="1">
      <alignment vertical="top" wrapText="1"/>
      <protection hidden="1"/>
    </xf>
    <xf numFmtId="0" fontId="10" fillId="0" borderId="1" xfId="3" applyNumberFormat="1" applyFont="1" applyFill="1" applyBorder="1" applyAlignment="1" applyProtection="1">
      <alignment wrapText="1"/>
      <protection hidden="1"/>
    </xf>
    <xf numFmtId="49" fontId="1" fillId="0" borderId="1" xfId="3" applyNumberFormat="1" applyFont="1" applyFill="1" applyBorder="1" applyAlignment="1" applyProtection="1">
      <alignment horizontal="center" wrapText="1"/>
      <protection hidden="1"/>
    </xf>
    <xf numFmtId="0" fontId="1" fillId="0" borderId="1" xfId="3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tabSelected="1" workbookViewId="0">
      <selection sqref="A1:G155"/>
    </sheetView>
  </sheetViews>
  <sheetFormatPr defaultRowHeight="12.75" x14ac:dyDescent="0.2"/>
  <cols>
    <col min="1" max="1" width="24.140625" style="1" customWidth="1"/>
    <col min="2" max="2" width="38.85546875" style="2" customWidth="1"/>
    <col min="3" max="3" width="12.28515625" style="47" hidden="1" customWidth="1"/>
    <col min="4" max="4" width="10.42578125" style="2" hidden="1" customWidth="1"/>
    <col min="5" max="5" width="11.7109375" style="2" customWidth="1"/>
    <col min="6" max="6" width="11.28515625" style="2" customWidth="1"/>
    <col min="7" max="7" width="10.140625" style="2" customWidth="1"/>
    <col min="8" max="16384" width="9.140625" style="2"/>
  </cols>
  <sheetData>
    <row r="1" spans="1:11" ht="12.75" customHeight="1" x14ac:dyDescent="0.25">
      <c r="A1" s="49"/>
      <c r="B1" s="89"/>
      <c r="C1" s="89"/>
      <c r="D1" s="50" t="s">
        <v>258</v>
      </c>
      <c r="E1" s="51"/>
      <c r="F1" s="91"/>
      <c r="G1" s="91" t="s">
        <v>258</v>
      </c>
      <c r="H1" s="50"/>
      <c r="I1" s="51"/>
      <c r="J1" s="50"/>
      <c r="K1" s="51"/>
    </row>
    <row r="2" spans="1:11" ht="15.75" x14ac:dyDescent="0.25">
      <c r="A2" s="49"/>
      <c r="B2" s="52"/>
      <c r="C2" s="53"/>
      <c r="D2" s="50" t="s">
        <v>0</v>
      </c>
      <c r="E2" s="51"/>
      <c r="F2" s="91"/>
      <c r="G2" s="91" t="s">
        <v>0</v>
      </c>
      <c r="H2" s="50"/>
      <c r="I2" s="51"/>
      <c r="J2" s="50"/>
      <c r="K2" s="51"/>
    </row>
    <row r="3" spans="1:11" x14ac:dyDescent="0.2">
      <c r="A3" s="49"/>
      <c r="B3" s="54"/>
      <c r="C3" s="51"/>
      <c r="D3" s="51"/>
      <c r="E3" s="51"/>
      <c r="F3" s="51"/>
      <c r="G3" s="51"/>
      <c r="H3" s="51"/>
      <c r="I3" s="51"/>
      <c r="J3" s="51"/>
      <c r="K3" s="51"/>
    </row>
    <row r="4" spans="1:11" x14ac:dyDescent="0.2">
      <c r="A4" s="49"/>
      <c r="B4" s="54"/>
      <c r="C4" s="51"/>
      <c r="D4" s="51"/>
      <c r="E4" s="51"/>
      <c r="F4" s="51"/>
      <c r="G4" s="51"/>
      <c r="H4" s="51"/>
      <c r="I4" s="51"/>
      <c r="J4" s="51"/>
      <c r="K4" s="51"/>
    </row>
    <row r="5" spans="1:11" ht="42" customHeight="1" x14ac:dyDescent="0.2">
      <c r="A5" s="90" t="s">
        <v>259</v>
      </c>
      <c r="B5" s="90"/>
      <c r="C5" s="90"/>
      <c r="D5" s="90"/>
      <c r="E5" s="90"/>
      <c r="F5" s="90"/>
      <c r="G5" s="90"/>
      <c r="H5" s="55"/>
      <c r="I5" s="55"/>
      <c r="J5" s="55"/>
      <c r="K5" s="55"/>
    </row>
    <row r="7" spans="1:11" x14ac:dyDescent="0.2">
      <c r="C7" s="3"/>
      <c r="E7" s="56"/>
      <c r="G7" s="56" t="s">
        <v>1</v>
      </c>
    </row>
    <row r="8" spans="1:11" ht="77.25" customHeight="1" x14ac:dyDescent="0.2">
      <c r="A8" s="92" t="s">
        <v>2</v>
      </c>
      <c r="B8" s="93" t="s">
        <v>3</v>
      </c>
      <c r="C8" s="48" t="s">
        <v>260</v>
      </c>
      <c r="D8" s="48" t="s">
        <v>256</v>
      </c>
      <c r="E8" s="48" t="s">
        <v>261</v>
      </c>
      <c r="F8" s="48" t="s">
        <v>256</v>
      </c>
      <c r="G8" s="48" t="s">
        <v>257</v>
      </c>
    </row>
    <row r="9" spans="1:11" x14ac:dyDescent="0.2">
      <c r="A9" s="4">
        <v>1</v>
      </c>
      <c r="B9" s="4">
        <v>2</v>
      </c>
      <c r="C9" s="5">
        <v>3</v>
      </c>
      <c r="D9" s="20">
        <v>4</v>
      </c>
      <c r="E9" s="20">
        <v>3</v>
      </c>
      <c r="F9" s="20">
        <v>4</v>
      </c>
      <c r="G9" s="20">
        <v>5</v>
      </c>
    </row>
    <row r="10" spans="1:11" ht="25.5" x14ac:dyDescent="0.2">
      <c r="A10" s="7" t="s">
        <v>4</v>
      </c>
      <c r="B10" s="8" t="s">
        <v>5</v>
      </c>
      <c r="C10" s="59">
        <f>C11+C23+C40+C46+C50+C52+C65+C71+C75+C85+C100+C17</f>
        <v>1689233</v>
      </c>
      <c r="D10" s="59">
        <f>D11+D23+D40+D46+D50+D52+D65+D71+D75+D85+D100+D17</f>
        <v>0</v>
      </c>
      <c r="E10" s="59">
        <f>E11+E23+E40+E46+E50+E52+E65+E71+E75+E85+E100+E17</f>
        <v>1689233</v>
      </c>
      <c r="F10" s="59">
        <f>F11+F23+F40+F46+F50+F52+F65+F71+F75+F85+F100+F17</f>
        <v>90828</v>
      </c>
      <c r="G10" s="59">
        <f>G11+G23+G40+G46+G50+G52+G65+G71+G75+G85+G100+G17</f>
        <v>1780061</v>
      </c>
    </row>
    <row r="11" spans="1:11" x14ac:dyDescent="0.2">
      <c r="A11" s="9" t="s">
        <v>6</v>
      </c>
      <c r="B11" s="10" t="s">
        <v>7</v>
      </c>
      <c r="C11" s="59">
        <f t="shared" ref="C11:G11" si="0">C12</f>
        <v>1172500</v>
      </c>
      <c r="D11" s="59">
        <f t="shared" si="0"/>
        <v>0</v>
      </c>
      <c r="E11" s="59">
        <f t="shared" si="0"/>
        <v>1172500</v>
      </c>
      <c r="F11" s="59">
        <f t="shared" si="0"/>
        <v>41301</v>
      </c>
      <c r="G11" s="59">
        <f t="shared" si="0"/>
        <v>1213801</v>
      </c>
    </row>
    <row r="12" spans="1:11" x14ac:dyDescent="0.2">
      <c r="A12" s="11" t="s">
        <v>8</v>
      </c>
      <c r="B12" s="12" t="s">
        <v>9</v>
      </c>
      <c r="C12" s="60">
        <f t="shared" ref="C12" si="1">SUM(C13:C16)</f>
        <v>1172500</v>
      </c>
      <c r="D12" s="6"/>
      <c r="E12" s="60">
        <f>SUM(E13:E16)</f>
        <v>1172500</v>
      </c>
      <c r="F12" s="60">
        <f t="shared" ref="F12:G12" si="2">SUM(F13:F16)</f>
        <v>41301</v>
      </c>
      <c r="G12" s="60">
        <f t="shared" si="2"/>
        <v>1213801</v>
      </c>
      <c r="I12" s="47">
        <f>F10-90828</f>
        <v>0</v>
      </c>
    </row>
    <row r="13" spans="1:11" ht="89.25" x14ac:dyDescent="0.2">
      <c r="A13" s="13" t="s">
        <v>10</v>
      </c>
      <c r="B13" s="14" t="s">
        <v>11</v>
      </c>
      <c r="C13" s="61">
        <v>1148530</v>
      </c>
      <c r="D13" s="6"/>
      <c r="E13" s="60">
        <f t="shared" ref="E13:E16" si="3">C13+D13</f>
        <v>1148530</v>
      </c>
      <c r="F13" s="60">
        <v>35935</v>
      </c>
      <c r="G13" s="60">
        <f t="shared" ref="G13:G16" si="4">E13+F13</f>
        <v>1184465</v>
      </c>
    </row>
    <row r="14" spans="1:11" ht="114.75" customHeight="1" x14ac:dyDescent="0.2">
      <c r="A14" s="15" t="s">
        <v>12</v>
      </c>
      <c r="B14" s="16" t="s">
        <v>13</v>
      </c>
      <c r="C14" s="61">
        <v>295</v>
      </c>
      <c r="D14" s="6"/>
      <c r="E14" s="60">
        <f t="shared" si="3"/>
        <v>295</v>
      </c>
      <c r="F14" s="71">
        <v>66</v>
      </c>
      <c r="G14" s="60">
        <f t="shared" si="4"/>
        <v>361</v>
      </c>
    </row>
    <row r="15" spans="1:11" ht="51" x14ac:dyDescent="0.2">
      <c r="A15" s="15" t="s">
        <v>14</v>
      </c>
      <c r="B15" s="16" t="s">
        <v>15</v>
      </c>
      <c r="C15" s="61">
        <v>632</v>
      </c>
      <c r="D15" s="6"/>
      <c r="E15" s="60">
        <f t="shared" si="3"/>
        <v>632</v>
      </c>
      <c r="F15" s="71">
        <v>-200</v>
      </c>
      <c r="G15" s="60">
        <f t="shared" si="4"/>
        <v>432</v>
      </c>
    </row>
    <row r="16" spans="1:11" ht="111" customHeight="1" x14ac:dyDescent="0.25">
      <c r="A16" s="17" t="s">
        <v>16</v>
      </c>
      <c r="B16" s="14" t="s">
        <v>17</v>
      </c>
      <c r="C16" s="61">
        <v>23043</v>
      </c>
      <c r="D16" s="6"/>
      <c r="E16" s="60">
        <f t="shared" si="3"/>
        <v>23043</v>
      </c>
      <c r="F16" s="71">
        <v>5500</v>
      </c>
      <c r="G16" s="60">
        <f t="shared" si="4"/>
        <v>28543</v>
      </c>
    </row>
    <row r="17" spans="1:7" ht="43.5" customHeight="1" x14ac:dyDescent="0.2">
      <c r="A17" s="9" t="s">
        <v>18</v>
      </c>
      <c r="B17" s="10" t="s">
        <v>19</v>
      </c>
      <c r="C17" s="62">
        <f t="shared" ref="C17:G17" si="5">C18</f>
        <v>12601</v>
      </c>
      <c r="D17" s="62">
        <f t="shared" si="5"/>
        <v>0</v>
      </c>
      <c r="E17" s="72">
        <f t="shared" si="5"/>
        <v>12601</v>
      </c>
      <c r="F17" s="72">
        <f t="shared" si="5"/>
        <v>-3146</v>
      </c>
      <c r="G17" s="72">
        <f t="shared" si="5"/>
        <v>9455</v>
      </c>
    </row>
    <row r="18" spans="1:7" ht="38.25" x14ac:dyDescent="0.2">
      <c r="A18" s="11" t="s">
        <v>20</v>
      </c>
      <c r="B18" s="12" t="s">
        <v>21</v>
      </c>
      <c r="C18" s="63">
        <f>C19+C20+C21+C22</f>
        <v>12601</v>
      </c>
      <c r="D18" s="63">
        <f t="shared" ref="D18:E18" si="6">D19+D20+D21+D22</f>
        <v>0</v>
      </c>
      <c r="E18" s="73">
        <f t="shared" si="6"/>
        <v>12601</v>
      </c>
      <c r="F18" s="73">
        <f t="shared" ref="F18:G18" si="7">F19+F20+F21+F22</f>
        <v>-3146</v>
      </c>
      <c r="G18" s="73">
        <f t="shared" si="7"/>
        <v>9455</v>
      </c>
    </row>
    <row r="19" spans="1:7" ht="38.25" x14ac:dyDescent="0.2">
      <c r="A19" s="11" t="s">
        <v>22</v>
      </c>
      <c r="B19" s="12" t="s">
        <v>23</v>
      </c>
      <c r="C19" s="64">
        <v>4032</v>
      </c>
      <c r="D19" s="6"/>
      <c r="E19" s="60">
        <f t="shared" ref="E19:E22" si="8">C19+D19</f>
        <v>4032</v>
      </c>
      <c r="F19" s="71">
        <v>-839</v>
      </c>
      <c r="G19" s="60">
        <f t="shared" ref="G19:G22" si="9">E19+F19</f>
        <v>3193</v>
      </c>
    </row>
    <row r="20" spans="1:7" ht="63.75" x14ac:dyDescent="0.2">
      <c r="A20" s="11" t="s">
        <v>24</v>
      </c>
      <c r="B20" s="12" t="s">
        <v>25</v>
      </c>
      <c r="C20" s="64">
        <v>1</v>
      </c>
      <c r="D20" s="6"/>
      <c r="E20" s="60">
        <f t="shared" si="8"/>
        <v>1</v>
      </c>
      <c r="F20" s="71">
        <v>-35</v>
      </c>
      <c r="G20" s="60">
        <f t="shared" si="9"/>
        <v>-34</v>
      </c>
    </row>
    <row r="21" spans="1:7" ht="63.75" x14ac:dyDescent="0.2">
      <c r="A21" s="11" t="s">
        <v>26</v>
      </c>
      <c r="B21" s="12" t="s">
        <v>27</v>
      </c>
      <c r="C21" s="64">
        <v>8568</v>
      </c>
      <c r="D21" s="6"/>
      <c r="E21" s="60">
        <f t="shared" si="8"/>
        <v>8568</v>
      </c>
      <c r="F21" s="71">
        <v>-2272</v>
      </c>
      <c r="G21" s="60">
        <f t="shared" si="9"/>
        <v>6296</v>
      </c>
    </row>
    <row r="22" spans="1:7" ht="63.75" x14ac:dyDescent="0.2">
      <c r="A22" s="11" t="s">
        <v>28</v>
      </c>
      <c r="B22" s="12" t="s">
        <v>29</v>
      </c>
      <c r="C22" s="64"/>
      <c r="D22" s="6"/>
      <c r="E22" s="60">
        <f t="shared" si="8"/>
        <v>0</v>
      </c>
      <c r="F22" s="71">
        <v>0</v>
      </c>
      <c r="G22" s="60">
        <f t="shared" si="9"/>
        <v>0</v>
      </c>
    </row>
    <row r="23" spans="1:7" x14ac:dyDescent="0.2">
      <c r="A23" s="9" t="s">
        <v>30</v>
      </c>
      <c r="B23" s="10" t="s">
        <v>31</v>
      </c>
      <c r="C23" s="65">
        <f t="shared" ref="C23:E23" si="10">C24+C32+C35+C38</f>
        <v>50141</v>
      </c>
      <c r="D23" s="65">
        <f t="shared" si="10"/>
        <v>0</v>
      </c>
      <c r="E23" s="59">
        <f t="shared" si="10"/>
        <v>50141</v>
      </c>
      <c r="F23" s="59">
        <f t="shared" ref="F23:G23" si="11">F24+F32+F35+F38</f>
        <v>1702</v>
      </c>
      <c r="G23" s="59">
        <f t="shared" si="11"/>
        <v>51843</v>
      </c>
    </row>
    <row r="24" spans="1:7" ht="25.5" x14ac:dyDescent="0.2">
      <c r="A24" s="11" t="s">
        <v>32</v>
      </c>
      <c r="B24" s="12" t="s">
        <v>33</v>
      </c>
      <c r="C24" s="66">
        <f t="shared" ref="C24:E24" si="12">C25+C28+C31</f>
        <v>38833</v>
      </c>
      <c r="D24" s="66">
        <f t="shared" si="12"/>
        <v>0</v>
      </c>
      <c r="E24" s="60">
        <f t="shared" si="12"/>
        <v>38833</v>
      </c>
      <c r="F24" s="60">
        <f>F25+F28+F31</f>
        <v>1942</v>
      </c>
      <c r="G24" s="60">
        <f>G25+G28+G31</f>
        <v>40775</v>
      </c>
    </row>
    <row r="25" spans="1:7" ht="38.25" x14ac:dyDescent="0.2">
      <c r="A25" s="18" t="s">
        <v>34</v>
      </c>
      <c r="B25" s="19" t="s">
        <v>35</v>
      </c>
      <c r="C25" s="67">
        <f t="shared" ref="C25" si="13">C26+C27</f>
        <v>31445</v>
      </c>
      <c r="D25" s="6"/>
      <c r="E25" s="60">
        <f>E26+E27</f>
        <v>30866</v>
      </c>
      <c r="F25" s="60">
        <f>F26+F27</f>
        <v>2042</v>
      </c>
      <c r="G25" s="60">
        <f>G26+G27</f>
        <v>32908</v>
      </c>
    </row>
    <row r="26" spans="1:7" ht="38.25" x14ac:dyDescent="0.2">
      <c r="A26" s="11" t="s">
        <v>36</v>
      </c>
      <c r="B26" s="12" t="s">
        <v>35</v>
      </c>
      <c r="C26" s="66">
        <v>31445</v>
      </c>
      <c r="D26" s="6"/>
      <c r="E26" s="60">
        <v>30866</v>
      </c>
      <c r="F26" s="60">
        <v>2042</v>
      </c>
      <c r="G26" s="60">
        <f t="shared" ref="G26:G27" si="14">E26+F26</f>
        <v>32908</v>
      </c>
    </row>
    <row r="27" spans="1:7" ht="51" x14ac:dyDescent="0.2">
      <c r="A27" s="11" t="s">
        <v>37</v>
      </c>
      <c r="B27" s="12" t="s">
        <v>38</v>
      </c>
      <c r="C27" s="66">
        <v>0</v>
      </c>
      <c r="D27" s="6"/>
      <c r="E27" s="60">
        <f t="shared" ref="E27:E36" si="15">C27+D27</f>
        <v>0</v>
      </c>
      <c r="F27" s="71"/>
      <c r="G27" s="60">
        <f t="shared" si="14"/>
        <v>0</v>
      </c>
    </row>
    <row r="28" spans="1:7" ht="51" x14ac:dyDescent="0.2">
      <c r="A28" s="18" t="s">
        <v>39</v>
      </c>
      <c r="B28" s="19" t="s">
        <v>40</v>
      </c>
      <c r="C28" s="67">
        <f t="shared" ref="C28:D28" si="16">C29+C30</f>
        <v>5517</v>
      </c>
      <c r="D28" s="67">
        <f t="shared" si="16"/>
        <v>0</v>
      </c>
      <c r="E28" s="74">
        <f>E29+E30</f>
        <v>5735</v>
      </c>
      <c r="F28" s="74">
        <f>F29+F30</f>
        <v>2132</v>
      </c>
      <c r="G28" s="74">
        <f>G29+G30</f>
        <v>7867</v>
      </c>
    </row>
    <row r="29" spans="1:7" ht="51" x14ac:dyDescent="0.2">
      <c r="A29" s="20" t="s">
        <v>41</v>
      </c>
      <c r="B29" s="14" t="s">
        <v>42</v>
      </c>
      <c r="C29" s="66">
        <v>5517</v>
      </c>
      <c r="D29" s="6"/>
      <c r="E29" s="60">
        <v>5735</v>
      </c>
      <c r="F29" s="71">
        <f>-100+2232</f>
        <v>2132</v>
      </c>
      <c r="G29" s="60">
        <f t="shared" ref="G29:G31" si="17">E29+F29</f>
        <v>7867</v>
      </c>
    </row>
    <row r="30" spans="1:7" ht="63.75" x14ac:dyDescent="0.2">
      <c r="A30" s="20" t="s">
        <v>43</v>
      </c>
      <c r="B30" s="14" t="s">
        <v>44</v>
      </c>
      <c r="C30" s="66">
        <v>0</v>
      </c>
      <c r="D30" s="6"/>
      <c r="E30" s="60">
        <f t="shared" si="15"/>
        <v>0</v>
      </c>
      <c r="F30" s="71"/>
      <c r="G30" s="60">
        <f t="shared" si="17"/>
        <v>0</v>
      </c>
    </row>
    <row r="31" spans="1:7" ht="27" customHeight="1" x14ac:dyDescent="0.2">
      <c r="A31" s="18" t="s">
        <v>45</v>
      </c>
      <c r="B31" s="19" t="s">
        <v>46</v>
      </c>
      <c r="C31" s="66">
        <v>1871</v>
      </c>
      <c r="D31" s="6"/>
      <c r="E31" s="60">
        <v>2232</v>
      </c>
      <c r="F31" s="71">
        <v>-2232</v>
      </c>
      <c r="G31" s="60">
        <f t="shared" si="17"/>
        <v>0</v>
      </c>
    </row>
    <row r="32" spans="1:7" ht="25.5" x14ac:dyDescent="0.2">
      <c r="A32" s="7" t="s">
        <v>47</v>
      </c>
      <c r="B32" s="8" t="s">
        <v>48</v>
      </c>
      <c r="C32" s="65">
        <f t="shared" ref="C32:E32" si="18">C33+C34</f>
        <v>9000</v>
      </c>
      <c r="D32" s="65">
        <f t="shared" si="18"/>
        <v>0</v>
      </c>
      <c r="E32" s="59">
        <f t="shared" si="18"/>
        <v>9000</v>
      </c>
      <c r="F32" s="59">
        <f t="shared" ref="F32:G32" si="19">F33+F34</f>
        <v>-210</v>
      </c>
      <c r="G32" s="59">
        <f t="shared" si="19"/>
        <v>8790</v>
      </c>
    </row>
    <row r="33" spans="1:7" ht="25.5" x14ac:dyDescent="0.2">
      <c r="A33" s="11" t="s">
        <v>49</v>
      </c>
      <c r="B33" s="12" t="s">
        <v>48</v>
      </c>
      <c r="C33" s="66">
        <v>9000</v>
      </c>
      <c r="D33" s="6"/>
      <c r="E33" s="60">
        <f t="shared" si="15"/>
        <v>9000</v>
      </c>
      <c r="F33" s="71">
        <v>-210</v>
      </c>
      <c r="G33" s="60">
        <f t="shared" ref="G33:G34" si="20">E33+F33</f>
        <v>8790</v>
      </c>
    </row>
    <row r="34" spans="1:7" ht="38.25" x14ac:dyDescent="0.2">
      <c r="A34" s="11" t="s">
        <v>50</v>
      </c>
      <c r="B34" s="12" t="s">
        <v>51</v>
      </c>
      <c r="C34" s="66">
        <v>0</v>
      </c>
      <c r="D34" s="6"/>
      <c r="E34" s="60">
        <f t="shared" si="15"/>
        <v>0</v>
      </c>
      <c r="F34" s="71">
        <v>0</v>
      </c>
      <c r="G34" s="60">
        <f t="shared" si="20"/>
        <v>0</v>
      </c>
    </row>
    <row r="35" spans="1:7" x14ac:dyDescent="0.2">
      <c r="A35" s="7" t="s">
        <v>52</v>
      </c>
      <c r="B35" s="8" t="s">
        <v>53</v>
      </c>
      <c r="C35" s="65">
        <f t="shared" ref="C35:E35" si="21">C36+C37</f>
        <v>149</v>
      </c>
      <c r="D35" s="65">
        <f t="shared" si="21"/>
        <v>0</v>
      </c>
      <c r="E35" s="59">
        <f t="shared" si="21"/>
        <v>149</v>
      </c>
      <c r="F35" s="59">
        <f t="shared" ref="F35:G35" si="22">F36+F37</f>
        <v>100</v>
      </c>
      <c r="G35" s="59">
        <f t="shared" si="22"/>
        <v>249</v>
      </c>
    </row>
    <row r="36" spans="1:7" x14ac:dyDescent="0.2">
      <c r="A36" s="11" t="s">
        <v>54</v>
      </c>
      <c r="B36" s="12" t="s">
        <v>53</v>
      </c>
      <c r="C36" s="66">
        <v>149</v>
      </c>
      <c r="D36" s="6"/>
      <c r="E36" s="60">
        <f t="shared" si="15"/>
        <v>149</v>
      </c>
      <c r="F36" s="71">
        <v>100</v>
      </c>
      <c r="G36" s="60">
        <f t="shared" ref="G36:G37" si="23">E36+F36</f>
        <v>249</v>
      </c>
    </row>
    <row r="37" spans="1:7" ht="38.25" x14ac:dyDescent="0.2">
      <c r="A37" s="11" t="s">
        <v>55</v>
      </c>
      <c r="B37" s="12" t="s">
        <v>56</v>
      </c>
      <c r="C37" s="66">
        <v>0</v>
      </c>
      <c r="D37" s="6"/>
      <c r="E37" s="60">
        <f t="shared" ref="E37:E39" si="24">C37+D37</f>
        <v>0</v>
      </c>
      <c r="F37" s="71">
        <v>0</v>
      </c>
      <c r="G37" s="60">
        <f t="shared" si="23"/>
        <v>0</v>
      </c>
    </row>
    <row r="38" spans="1:7" ht="25.5" x14ac:dyDescent="0.2">
      <c r="A38" s="9" t="s">
        <v>57</v>
      </c>
      <c r="B38" s="10" t="s">
        <v>58</v>
      </c>
      <c r="C38" s="65">
        <f t="shared" ref="C38:G38" si="25">C39</f>
        <v>2159</v>
      </c>
      <c r="D38" s="65">
        <f t="shared" si="25"/>
        <v>0</v>
      </c>
      <c r="E38" s="59">
        <f t="shared" si="25"/>
        <v>2159</v>
      </c>
      <c r="F38" s="59">
        <f t="shared" si="25"/>
        <v>-130</v>
      </c>
      <c r="G38" s="59">
        <f t="shared" si="25"/>
        <v>2029</v>
      </c>
    </row>
    <row r="39" spans="1:7" ht="51" x14ac:dyDescent="0.2">
      <c r="A39" s="20" t="s">
        <v>59</v>
      </c>
      <c r="B39" s="14" t="s">
        <v>60</v>
      </c>
      <c r="C39" s="66">
        <v>2159</v>
      </c>
      <c r="D39" s="6"/>
      <c r="E39" s="60">
        <f t="shared" si="24"/>
        <v>2159</v>
      </c>
      <c r="F39" s="71">
        <v>-130</v>
      </c>
      <c r="G39" s="60">
        <f t="shared" ref="G39" si="26">E39+F39</f>
        <v>2029</v>
      </c>
    </row>
    <row r="40" spans="1:7" x14ac:dyDescent="0.2">
      <c r="A40" s="9" t="s">
        <v>61</v>
      </c>
      <c r="B40" s="10" t="s">
        <v>62</v>
      </c>
      <c r="C40" s="65">
        <f t="shared" ref="C40:E40" si="27">C41+C43</f>
        <v>2522</v>
      </c>
      <c r="D40" s="65">
        <f t="shared" si="27"/>
        <v>0</v>
      </c>
      <c r="E40" s="59">
        <f t="shared" si="27"/>
        <v>2522</v>
      </c>
      <c r="F40" s="59">
        <f t="shared" ref="F40:G40" si="28">F41+F43</f>
        <v>6832</v>
      </c>
      <c r="G40" s="59">
        <f t="shared" si="28"/>
        <v>9354</v>
      </c>
    </row>
    <row r="41" spans="1:7" x14ac:dyDescent="0.2">
      <c r="A41" s="11" t="s">
        <v>63</v>
      </c>
      <c r="B41" s="12" t="s">
        <v>64</v>
      </c>
      <c r="C41" s="66">
        <f t="shared" ref="C41:G41" si="29">C42</f>
        <v>322</v>
      </c>
      <c r="D41" s="66">
        <f t="shared" si="29"/>
        <v>0</v>
      </c>
      <c r="E41" s="60">
        <f t="shared" si="29"/>
        <v>322</v>
      </c>
      <c r="F41" s="60">
        <f t="shared" si="29"/>
        <v>32</v>
      </c>
      <c r="G41" s="60">
        <f t="shared" si="29"/>
        <v>354</v>
      </c>
    </row>
    <row r="42" spans="1:7" ht="51" x14ac:dyDescent="0.2">
      <c r="A42" s="11" t="s">
        <v>65</v>
      </c>
      <c r="B42" s="12" t="s">
        <v>66</v>
      </c>
      <c r="C42" s="66">
        <v>322</v>
      </c>
      <c r="D42" s="6"/>
      <c r="E42" s="60">
        <f t="shared" ref="E42:E54" si="30">C42+D42</f>
        <v>322</v>
      </c>
      <c r="F42" s="71">
        <v>32</v>
      </c>
      <c r="G42" s="60">
        <f t="shared" ref="G42" si="31">E42+F42</f>
        <v>354</v>
      </c>
    </row>
    <row r="43" spans="1:7" x14ac:dyDescent="0.2">
      <c r="A43" s="11" t="s">
        <v>67</v>
      </c>
      <c r="B43" s="12" t="s">
        <v>68</v>
      </c>
      <c r="C43" s="66">
        <f>SUM(C44:C45)</f>
        <v>2200</v>
      </c>
      <c r="D43" s="66">
        <f t="shared" ref="D43:E43" si="32">SUM(D44:D45)</f>
        <v>0</v>
      </c>
      <c r="E43" s="60">
        <f t="shared" si="32"/>
        <v>2200</v>
      </c>
      <c r="F43" s="60">
        <f t="shared" ref="F43:G43" si="33">SUM(F44:F45)</f>
        <v>6800</v>
      </c>
      <c r="G43" s="60">
        <f t="shared" si="33"/>
        <v>9000</v>
      </c>
    </row>
    <row r="44" spans="1:7" ht="36" x14ac:dyDescent="0.2">
      <c r="A44" s="21" t="s">
        <v>69</v>
      </c>
      <c r="B44" s="22" t="s">
        <v>70</v>
      </c>
      <c r="C44" s="66">
        <v>2156</v>
      </c>
      <c r="D44" s="6"/>
      <c r="E44" s="60">
        <f t="shared" si="30"/>
        <v>2156</v>
      </c>
      <c r="F44" s="71">
        <v>6800</v>
      </c>
      <c r="G44" s="60">
        <f t="shared" ref="G44:G45" si="34">E44+F44</f>
        <v>8956</v>
      </c>
    </row>
    <row r="45" spans="1:7" ht="36" x14ac:dyDescent="0.2">
      <c r="A45" s="21" t="s">
        <v>71</v>
      </c>
      <c r="B45" s="22" t="s">
        <v>72</v>
      </c>
      <c r="C45" s="66">
        <v>44</v>
      </c>
      <c r="D45" s="6"/>
      <c r="E45" s="60">
        <f t="shared" si="30"/>
        <v>44</v>
      </c>
      <c r="F45" s="71">
        <v>0</v>
      </c>
      <c r="G45" s="60">
        <f t="shared" si="34"/>
        <v>44</v>
      </c>
    </row>
    <row r="46" spans="1:7" x14ac:dyDescent="0.2">
      <c r="A46" s="9" t="s">
        <v>73</v>
      </c>
      <c r="B46" s="10" t="s">
        <v>74</v>
      </c>
      <c r="C46" s="65">
        <f t="shared" ref="C46:E46" si="35">SUM(C47:C49)</f>
        <v>2128</v>
      </c>
      <c r="D46" s="65">
        <f t="shared" si="35"/>
        <v>0</v>
      </c>
      <c r="E46" s="59">
        <f t="shared" si="35"/>
        <v>2128</v>
      </c>
      <c r="F46" s="59">
        <f t="shared" ref="F46:G46" si="36">SUM(F47:F49)</f>
        <v>300</v>
      </c>
      <c r="G46" s="59">
        <f t="shared" si="36"/>
        <v>2428</v>
      </c>
    </row>
    <row r="47" spans="1:7" ht="48.75" customHeight="1" x14ac:dyDescent="0.2">
      <c r="A47" s="11" t="s">
        <v>75</v>
      </c>
      <c r="B47" s="12" t="s">
        <v>267</v>
      </c>
      <c r="C47" s="66">
        <v>2128</v>
      </c>
      <c r="D47" s="6"/>
      <c r="E47" s="60">
        <f t="shared" si="30"/>
        <v>2128</v>
      </c>
      <c r="F47" s="71">
        <v>300</v>
      </c>
      <c r="G47" s="60">
        <f t="shared" ref="G47:G49" si="37">E47+F47</f>
        <v>2428</v>
      </c>
    </row>
    <row r="48" spans="1:7" ht="76.5" hidden="1" x14ac:dyDescent="0.2">
      <c r="A48" s="23" t="s">
        <v>76</v>
      </c>
      <c r="B48" s="35" t="s">
        <v>77</v>
      </c>
      <c r="C48" s="66">
        <v>0</v>
      </c>
      <c r="D48" s="6"/>
      <c r="E48" s="60">
        <f t="shared" si="30"/>
        <v>0</v>
      </c>
      <c r="F48" s="71">
        <v>0</v>
      </c>
      <c r="G48" s="60">
        <f t="shared" si="37"/>
        <v>0</v>
      </c>
    </row>
    <row r="49" spans="1:7" ht="38.25" hidden="1" x14ac:dyDescent="0.2">
      <c r="A49" s="23" t="s">
        <v>78</v>
      </c>
      <c r="B49" s="24" t="s">
        <v>79</v>
      </c>
      <c r="C49" s="66"/>
      <c r="D49" s="6"/>
      <c r="E49" s="60">
        <f t="shared" si="30"/>
        <v>0</v>
      </c>
      <c r="F49" s="71">
        <v>0</v>
      </c>
      <c r="G49" s="60">
        <f t="shared" si="37"/>
        <v>0</v>
      </c>
    </row>
    <row r="50" spans="1:7" ht="38.25" hidden="1" x14ac:dyDescent="0.2">
      <c r="A50" s="9" t="s">
        <v>80</v>
      </c>
      <c r="B50" s="10" t="s">
        <v>81</v>
      </c>
      <c r="C50" s="65">
        <f t="shared" ref="C50:G50" si="38">C51</f>
        <v>0</v>
      </c>
      <c r="D50" s="65">
        <f t="shared" si="38"/>
        <v>0</v>
      </c>
      <c r="E50" s="59">
        <f t="shared" si="38"/>
        <v>0</v>
      </c>
      <c r="F50" s="59">
        <f t="shared" si="38"/>
        <v>0</v>
      </c>
      <c r="G50" s="59">
        <f t="shared" si="38"/>
        <v>0</v>
      </c>
    </row>
    <row r="51" spans="1:7" ht="38.25" hidden="1" x14ac:dyDescent="0.2">
      <c r="A51" s="11" t="s">
        <v>82</v>
      </c>
      <c r="B51" s="12" t="s">
        <v>83</v>
      </c>
      <c r="C51" s="66">
        <v>0</v>
      </c>
      <c r="D51" s="6"/>
      <c r="E51" s="60">
        <f t="shared" si="30"/>
        <v>0</v>
      </c>
      <c r="F51" s="71"/>
      <c r="G51" s="60">
        <f t="shared" ref="G51" si="39">E51+F51</f>
        <v>0</v>
      </c>
    </row>
    <row r="52" spans="1:7" ht="51" x14ac:dyDescent="0.2">
      <c r="A52" s="9" t="s">
        <v>84</v>
      </c>
      <c r="B52" s="10" t="s">
        <v>85</v>
      </c>
      <c r="C52" s="65">
        <f>C54+C55+C63</f>
        <v>387760</v>
      </c>
      <c r="D52" s="65">
        <f t="shared" ref="D52:E52" si="40">D54+D55+D63</f>
        <v>0</v>
      </c>
      <c r="E52" s="59">
        <f t="shared" si="40"/>
        <v>387760</v>
      </c>
      <c r="F52" s="59">
        <f t="shared" ref="F52:G52" si="41">F54+F55+F63</f>
        <v>31000</v>
      </c>
      <c r="G52" s="59">
        <f t="shared" si="41"/>
        <v>418760</v>
      </c>
    </row>
    <row r="53" spans="1:7" ht="63.75" hidden="1" x14ac:dyDescent="0.2">
      <c r="A53" s="11" t="s">
        <v>86</v>
      </c>
      <c r="B53" s="12" t="s">
        <v>87</v>
      </c>
      <c r="C53" s="66">
        <v>0</v>
      </c>
      <c r="D53" s="6"/>
      <c r="E53" s="60">
        <f t="shared" si="30"/>
        <v>0</v>
      </c>
      <c r="F53" s="71"/>
      <c r="G53" s="60">
        <f t="shared" ref="G53:G54" si="42">E53+F53</f>
        <v>0</v>
      </c>
    </row>
    <row r="54" spans="1:7" ht="38.25" hidden="1" x14ac:dyDescent="0.2">
      <c r="A54" s="11" t="s">
        <v>88</v>
      </c>
      <c r="B54" s="12" t="s">
        <v>89</v>
      </c>
      <c r="C54" s="66">
        <v>0</v>
      </c>
      <c r="D54" s="6"/>
      <c r="E54" s="60">
        <f t="shared" si="30"/>
        <v>0</v>
      </c>
      <c r="F54" s="71"/>
      <c r="G54" s="60">
        <f t="shared" si="42"/>
        <v>0</v>
      </c>
    </row>
    <row r="55" spans="1:7" ht="102.75" customHeight="1" x14ac:dyDescent="0.2">
      <c r="A55" s="11" t="s">
        <v>90</v>
      </c>
      <c r="B55" s="12" t="s">
        <v>91</v>
      </c>
      <c r="C55" s="66">
        <f>C56+C61+C60</f>
        <v>386960</v>
      </c>
      <c r="D55" s="66">
        <f t="shared" ref="D55:E55" si="43">D56+D61+D60</f>
        <v>0</v>
      </c>
      <c r="E55" s="60">
        <f t="shared" si="43"/>
        <v>386960</v>
      </c>
      <c r="F55" s="60">
        <f t="shared" ref="F55:G55" si="44">F56+F61+F60</f>
        <v>30810</v>
      </c>
      <c r="G55" s="60">
        <f t="shared" si="44"/>
        <v>417770</v>
      </c>
    </row>
    <row r="56" spans="1:7" ht="76.5" x14ac:dyDescent="0.2">
      <c r="A56" s="11" t="s">
        <v>92</v>
      </c>
      <c r="B56" s="12" t="s">
        <v>93</v>
      </c>
      <c r="C56" s="66">
        <f>C57+C58+C59</f>
        <v>370960</v>
      </c>
      <c r="D56" s="66">
        <f t="shared" ref="D56:E56" si="45">D57+D58+D59</f>
        <v>0</v>
      </c>
      <c r="E56" s="60">
        <f t="shared" si="45"/>
        <v>370960</v>
      </c>
      <c r="F56" s="60">
        <f t="shared" ref="F56:G56" si="46">F57+F58+F59</f>
        <v>29507</v>
      </c>
      <c r="G56" s="60">
        <f t="shared" si="46"/>
        <v>400467</v>
      </c>
    </row>
    <row r="57" spans="1:7" ht="102" x14ac:dyDescent="0.2">
      <c r="A57" s="11" t="s">
        <v>94</v>
      </c>
      <c r="B57" s="12" t="s">
        <v>95</v>
      </c>
      <c r="C57" s="66">
        <v>342800</v>
      </c>
      <c r="D57" s="6"/>
      <c r="E57" s="60">
        <f t="shared" ref="E57:E73" si="47">C57+D57</f>
        <v>342800</v>
      </c>
      <c r="F57" s="77">
        <f>29020</f>
        <v>29020</v>
      </c>
      <c r="G57" s="60">
        <f t="shared" ref="G57:G60" si="48">E57+F57</f>
        <v>371820</v>
      </c>
    </row>
    <row r="58" spans="1:7" ht="89.25" x14ac:dyDescent="0.2">
      <c r="A58" s="25" t="s">
        <v>96</v>
      </c>
      <c r="B58" s="26" t="s">
        <v>97</v>
      </c>
      <c r="C58" s="66">
        <v>1760</v>
      </c>
      <c r="D58" s="6"/>
      <c r="E58" s="60">
        <f t="shared" si="47"/>
        <v>1760</v>
      </c>
      <c r="F58" s="71">
        <f>7+2</f>
        <v>9</v>
      </c>
      <c r="G58" s="60">
        <f t="shared" si="48"/>
        <v>1769</v>
      </c>
    </row>
    <row r="59" spans="1:7" ht="89.25" x14ac:dyDescent="0.2">
      <c r="A59" s="27" t="s">
        <v>98</v>
      </c>
      <c r="B59" s="28" t="s">
        <v>99</v>
      </c>
      <c r="C59" s="66">
        <v>26400</v>
      </c>
      <c r="D59" s="6"/>
      <c r="E59" s="60">
        <f t="shared" si="47"/>
        <v>26400</v>
      </c>
      <c r="F59" s="71">
        <v>478</v>
      </c>
      <c r="G59" s="60">
        <f t="shared" si="48"/>
        <v>26878</v>
      </c>
    </row>
    <row r="60" spans="1:7" ht="89.25" x14ac:dyDescent="0.2">
      <c r="A60" s="11" t="s">
        <v>100</v>
      </c>
      <c r="B60" s="12" t="s">
        <v>101</v>
      </c>
      <c r="C60" s="66">
        <v>100</v>
      </c>
      <c r="D60" s="6"/>
      <c r="E60" s="60">
        <f t="shared" si="47"/>
        <v>100</v>
      </c>
      <c r="F60" s="71">
        <v>0</v>
      </c>
      <c r="G60" s="60">
        <f t="shared" si="48"/>
        <v>100</v>
      </c>
    </row>
    <row r="61" spans="1:7" ht="89.25" x14ac:dyDescent="0.2">
      <c r="A61" s="11" t="s">
        <v>102</v>
      </c>
      <c r="B61" s="12" t="s">
        <v>103</v>
      </c>
      <c r="C61" s="66">
        <f t="shared" ref="C61:G61" si="49">C62</f>
        <v>15900</v>
      </c>
      <c r="D61" s="66">
        <f t="shared" si="49"/>
        <v>0</v>
      </c>
      <c r="E61" s="60">
        <f t="shared" si="49"/>
        <v>15900</v>
      </c>
      <c r="F61" s="60">
        <f t="shared" si="49"/>
        <v>1303</v>
      </c>
      <c r="G61" s="60">
        <f t="shared" si="49"/>
        <v>17203</v>
      </c>
    </row>
    <row r="62" spans="1:7" ht="76.5" x14ac:dyDescent="0.2">
      <c r="A62" s="11" t="s">
        <v>104</v>
      </c>
      <c r="B62" s="12" t="s">
        <v>105</v>
      </c>
      <c r="C62" s="66">
        <v>15900</v>
      </c>
      <c r="D62" s="6"/>
      <c r="E62" s="60">
        <f t="shared" si="47"/>
        <v>15900</v>
      </c>
      <c r="F62" s="71">
        <v>1303</v>
      </c>
      <c r="G62" s="60">
        <f t="shared" ref="G62" si="50">E62+F62</f>
        <v>17203</v>
      </c>
    </row>
    <row r="63" spans="1:7" ht="102" x14ac:dyDescent="0.2">
      <c r="A63" s="29" t="s">
        <v>106</v>
      </c>
      <c r="B63" s="35" t="s">
        <v>107</v>
      </c>
      <c r="C63" s="66">
        <f t="shared" ref="C63:G63" si="51">C64</f>
        <v>800</v>
      </c>
      <c r="D63" s="66">
        <f t="shared" si="51"/>
        <v>0</v>
      </c>
      <c r="E63" s="60">
        <f t="shared" si="51"/>
        <v>800</v>
      </c>
      <c r="F63" s="60">
        <f t="shared" si="51"/>
        <v>190</v>
      </c>
      <c r="G63" s="60">
        <f t="shared" si="51"/>
        <v>990</v>
      </c>
    </row>
    <row r="64" spans="1:7" ht="89.25" x14ac:dyDescent="0.2">
      <c r="A64" s="23" t="s">
        <v>108</v>
      </c>
      <c r="B64" s="24" t="s">
        <v>109</v>
      </c>
      <c r="C64" s="66">
        <v>800</v>
      </c>
      <c r="D64" s="6"/>
      <c r="E64" s="60">
        <f t="shared" si="47"/>
        <v>800</v>
      </c>
      <c r="F64" s="71">
        <v>190</v>
      </c>
      <c r="G64" s="60">
        <f t="shared" ref="G64" si="52">E64+F64</f>
        <v>990</v>
      </c>
    </row>
    <row r="65" spans="1:7" ht="25.5" x14ac:dyDescent="0.2">
      <c r="A65" s="9" t="s">
        <v>110</v>
      </c>
      <c r="B65" s="10" t="s">
        <v>111</v>
      </c>
      <c r="C65" s="65">
        <f t="shared" ref="C65:E65" si="53">SUM(C66:C70)</f>
        <v>48700</v>
      </c>
      <c r="D65" s="65">
        <f t="shared" si="53"/>
        <v>0</v>
      </c>
      <c r="E65" s="59">
        <f t="shared" si="53"/>
        <v>48700</v>
      </c>
      <c r="F65" s="59">
        <f t="shared" ref="F65:G65" si="54">SUM(F66:F70)</f>
        <v>2096</v>
      </c>
      <c r="G65" s="59">
        <f t="shared" si="54"/>
        <v>50796</v>
      </c>
    </row>
    <row r="66" spans="1:7" ht="38.25" x14ac:dyDescent="0.2">
      <c r="A66" s="11" t="s">
        <v>112</v>
      </c>
      <c r="B66" s="30" t="s">
        <v>113</v>
      </c>
      <c r="C66" s="66">
        <v>27400</v>
      </c>
      <c r="D66" s="6"/>
      <c r="E66" s="60">
        <f>C66+D66</f>
        <v>27400</v>
      </c>
      <c r="F66" s="71">
        <v>-3185</v>
      </c>
      <c r="G66" s="60">
        <f t="shared" ref="G66:G70" si="55">E66+F66</f>
        <v>24215</v>
      </c>
    </row>
    <row r="67" spans="1:7" ht="38.25" x14ac:dyDescent="0.2">
      <c r="A67" s="11" t="s">
        <v>114</v>
      </c>
      <c r="B67" s="30" t="s">
        <v>115</v>
      </c>
      <c r="C67" s="66"/>
      <c r="D67" s="6"/>
      <c r="E67" s="60">
        <f t="shared" si="47"/>
        <v>0</v>
      </c>
      <c r="F67" s="60">
        <v>0</v>
      </c>
      <c r="G67" s="60">
        <f t="shared" si="55"/>
        <v>0</v>
      </c>
    </row>
    <row r="68" spans="1:7" ht="25.5" x14ac:dyDescent="0.2">
      <c r="A68" s="11" t="s">
        <v>116</v>
      </c>
      <c r="B68" s="30" t="s">
        <v>117</v>
      </c>
      <c r="C68" s="66">
        <v>2300</v>
      </c>
      <c r="D68" s="6"/>
      <c r="E68" s="60">
        <f t="shared" si="47"/>
        <v>2300</v>
      </c>
      <c r="F68" s="60">
        <v>84</v>
      </c>
      <c r="G68" s="60">
        <f t="shared" si="55"/>
        <v>2384</v>
      </c>
    </row>
    <row r="69" spans="1:7" ht="25.5" x14ac:dyDescent="0.2">
      <c r="A69" s="11" t="s">
        <v>118</v>
      </c>
      <c r="B69" s="30" t="s">
        <v>119</v>
      </c>
      <c r="C69" s="66">
        <v>19000</v>
      </c>
      <c r="D69" s="6"/>
      <c r="E69" s="60">
        <f t="shared" si="47"/>
        <v>19000</v>
      </c>
      <c r="F69" s="60">
        <v>-1093</v>
      </c>
      <c r="G69" s="60">
        <f t="shared" si="55"/>
        <v>17907</v>
      </c>
    </row>
    <row r="70" spans="1:7" ht="51" x14ac:dyDescent="0.2">
      <c r="A70" s="11" t="s">
        <v>120</v>
      </c>
      <c r="B70" s="30" t="s">
        <v>121</v>
      </c>
      <c r="C70" s="66"/>
      <c r="D70" s="6"/>
      <c r="E70" s="60">
        <f t="shared" si="47"/>
        <v>0</v>
      </c>
      <c r="F70" s="60">
        <v>6290</v>
      </c>
      <c r="G70" s="60">
        <f t="shared" si="55"/>
        <v>6290</v>
      </c>
    </row>
    <row r="71" spans="1:7" ht="38.25" x14ac:dyDescent="0.2">
      <c r="A71" s="9" t="s">
        <v>122</v>
      </c>
      <c r="B71" s="10" t="s">
        <v>123</v>
      </c>
      <c r="C71" s="65">
        <f t="shared" ref="C71:D71" si="56">C73</f>
        <v>250</v>
      </c>
      <c r="D71" s="65">
        <f t="shared" si="56"/>
        <v>0</v>
      </c>
      <c r="E71" s="59">
        <f>E73+E72+E74</f>
        <v>250</v>
      </c>
      <c r="F71" s="59">
        <f t="shared" ref="F71:G71" si="57">F73+F72+F74</f>
        <v>1369</v>
      </c>
      <c r="G71" s="59">
        <f t="shared" si="57"/>
        <v>1619</v>
      </c>
    </row>
    <row r="72" spans="1:7" ht="38.25" x14ac:dyDescent="0.2">
      <c r="A72" s="69" t="s">
        <v>262</v>
      </c>
      <c r="B72" s="70" t="s">
        <v>263</v>
      </c>
      <c r="C72" s="65"/>
      <c r="D72" s="65"/>
      <c r="E72" s="59"/>
      <c r="F72" s="75">
        <v>813</v>
      </c>
      <c r="G72" s="60">
        <f t="shared" ref="G72:G74" si="58">E72+F72</f>
        <v>813</v>
      </c>
    </row>
    <row r="73" spans="1:7" ht="41.25" customHeight="1" x14ac:dyDescent="0.2">
      <c r="A73" s="69" t="s">
        <v>124</v>
      </c>
      <c r="B73" s="70" t="s">
        <v>264</v>
      </c>
      <c r="C73" s="66">
        <v>250</v>
      </c>
      <c r="D73" s="6"/>
      <c r="E73" s="60">
        <f t="shared" si="47"/>
        <v>250</v>
      </c>
      <c r="F73" s="71">
        <v>126</v>
      </c>
      <c r="G73" s="60">
        <f t="shared" si="58"/>
        <v>376</v>
      </c>
    </row>
    <row r="74" spans="1:7" ht="25.5" x14ac:dyDescent="0.2">
      <c r="A74" s="69" t="s">
        <v>265</v>
      </c>
      <c r="B74" s="70" t="s">
        <v>266</v>
      </c>
      <c r="C74" s="66"/>
      <c r="D74" s="6"/>
      <c r="E74" s="60"/>
      <c r="F74" s="71">
        <v>430</v>
      </c>
      <c r="G74" s="60">
        <f t="shared" si="58"/>
        <v>430</v>
      </c>
    </row>
    <row r="75" spans="1:7" ht="38.25" x14ac:dyDescent="0.2">
      <c r="A75" s="9" t="s">
        <v>125</v>
      </c>
      <c r="B75" s="10" t="s">
        <v>126</v>
      </c>
      <c r="C75" s="65">
        <f t="shared" ref="C75:E75" si="59">C76+C78+C80</f>
        <v>10000</v>
      </c>
      <c r="D75" s="65">
        <f t="shared" si="59"/>
        <v>0</v>
      </c>
      <c r="E75" s="59">
        <f t="shared" si="59"/>
        <v>10000</v>
      </c>
      <c r="F75" s="59">
        <f t="shared" ref="F75:G75" si="60">F76+F78+F80</f>
        <v>-272</v>
      </c>
      <c r="G75" s="59">
        <f t="shared" si="60"/>
        <v>9728</v>
      </c>
    </row>
    <row r="76" spans="1:7" x14ac:dyDescent="0.2">
      <c r="A76" s="11" t="s">
        <v>127</v>
      </c>
      <c r="B76" s="12" t="s">
        <v>128</v>
      </c>
      <c r="C76" s="66">
        <f t="shared" ref="C76:G76" si="61">C77</f>
        <v>7000</v>
      </c>
      <c r="D76" s="66">
        <f t="shared" si="61"/>
        <v>0</v>
      </c>
      <c r="E76" s="60">
        <f t="shared" si="61"/>
        <v>7000</v>
      </c>
      <c r="F76" s="60">
        <f t="shared" si="61"/>
        <v>-198</v>
      </c>
      <c r="G76" s="60">
        <f t="shared" si="61"/>
        <v>6802</v>
      </c>
    </row>
    <row r="77" spans="1:7" s="32" customFormat="1" ht="25.5" x14ac:dyDescent="0.2">
      <c r="A77" s="11" t="s">
        <v>129</v>
      </c>
      <c r="B77" s="12" t="s">
        <v>130</v>
      </c>
      <c r="C77" s="66">
        <v>7000</v>
      </c>
      <c r="D77" s="57"/>
      <c r="E77" s="60">
        <f t="shared" ref="E77" si="62">C77+D77</f>
        <v>7000</v>
      </c>
      <c r="F77" s="76">
        <v>-198</v>
      </c>
      <c r="G77" s="60">
        <f t="shared" ref="G77" si="63">E77+F77</f>
        <v>6802</v>
      </c>
    </row>
    <row r="78" spans="1:7" ht="86.25" customHeight="1" x14ac:dyDescent="0.2">
      <c r="A78" s="11" t="s">
        <v>131</v>
      </c>
      <c r="B78" s="12" t="s">
        <v>268</v>
      </c>
      <c r="C78" s="66">
        <f t="shared" ref="C78:G78" si="64">C79</f>
        <v>2950</v>
      </c>
      <c r="D78" s="66">
        <f t="shared" si="64"/>
        <v>0</v>
      </c>
      <c r="E78" s="60">
        <f t="shared" si="64"/>
        <v>2950</v>
      </c>
      <c r="F78" s="60">
        <f t="shared" si="64"/>
        <v>-200</v>
      </c>
      <c r="G78" s="60">
        <f t="shared" si="64"/>
        <v>2750</v>
      </c>
    </row>
    <row r="79" spans="1:7" ht="102" x14ac:dyDescent="0.2">
      <c r="A79" s="11" t="s">
        <v>132</v>
      </c>
      <c r="B79" s="12" t="s">
        <v>133</v>
      </c>
      <c r="C79" s="66">
        <v>2950</v>
      </c>
      <c r="D79" s="6"/>
      <c r="E79" s="60">
        <f t="shared" ref="E79" si="65">C79+D79</f>
        <v>2950</v>
      </c>
      <c r="F79" s="71">
        <v>-200</v>
      </c>
      <c r="G79" s="60">
        <f t="shared" ref="G79" si="66">E79+F79</f>
        <v>2750</v>
      </c>
    </row>
    <row r="80" spans="1:7" ht="63.75" x14ac:dyDescent="0.2">
      <c r="A80" s="11" t="s">
        <v>134</v>
      </c>
      <c r="B80" s="12" t="s">
        <v>135</v>
      </c>
      <c r="C80" s="66">
        <f t="shared" ref="C80:E80" si="67">SUM(C81:C84)</f>
        <v>50</v>
      </c>
      <c r="D80" s="66">
        <f t="shared" si="67"/>
        <v>0</v>
      </c>
      <c r="E80" s="60">
        <f t="shared" si="67"/>
        <v>50</v>
      </c>
      <c r="F80" s="60">
        <f t="shared" ref="F80:G80" si="68">SUM(F81:F84)</f>
        <v>126</v>
      </c>
      <c r="G80" s="60">
        <f t="shared" si="68"/>
        <v>176</v>
      </c>
    </row>
    <row r="81" spans="1:7" ht="63.75" x14ac:dyDescent="0.2">
      <c r="A81" s="11" t="s">
        <v>136</v>
      </c>
      <c r="B81" s="12" t="s">
        <v>137</v>
      </c>
      <c r="C81" s="66">
        <v>0</v>
      </c>
      <c r="D81" s="6"/>
      <c r="E81" s="60">
        <f t="shared" ref="E81:E154" si="69">C81+D81</f>
        <v>0</v>
      </c>
      <c r="F81" s="71">
        <v>102</v>
      </c>
      <c r="G81" s="60">
        <f t="shared" ref="G81:G84" si="70">E81+F81</f>
        <v>102</v>
      </c>
    </row>
    <row r="82" spans="1:7" ht="51" x14ac:dyDescent="0.2">
      <c r="A82" s="25" t="s">
        <v>138</v>
      </c>
      <c r="B82" s="26" t="s">
        <v>139</v>
      </c>
      <c r="C82" s="66">
        <v>0</v>
      </c>
      <c r="D82" s="6"/>
      <c r="E82" s="60">
        <f t="shared" si="69"/>
        <v>0</v>
      </c>
      <c r="F82" s="71">
        <v>19</v>
      </c>
      <c r="G82" s="60">
        <f t="shared" si="70"/>
        <v>19</v>
      </c>
    </row>
    <row r="83" spans="1:7" ht="51" x14ac:dyDescent="0.2">
      <c r="A83" s="25" t="s">
        <v>140</v>
      </c>
      <c r="B83" s="37" t="s">
        <v>141</v>
      </c>
      <c r="C83" s="66">
        <v>50</v>
      </c>
      <c r="D83" s="6"/>
      <c r="E83" s="60">
        <f t="shared" si="69"/>
        <v>50</v>
      </c>
      <c r="F83" s="71">
        <v>5</v>
      </c>
      <c r="G83" s="60">
        <f t="shared" si="70"/>
        <v>55</v>
      </c>
    </row>
    <row r="84" spans="1:7" ht="63.75" hidden="1" x14ac:dyDescent="0.2">
      <c r="A84" s="11" t="s">
        <v>142</v>
      </c>
      <c r="B84" s="12" t="s">
        <v>143</v>
      </c>
      <c r="C84" s="66">
        <v>0</v>
      </c>
      <c r="D84" s="6"/>
      <c r="E84" s="60">
        <f t="shared" si="69"/>
        <v>0</v>
      </c>
      <c r="F84" s="71">
        <v>0</v>
      </c>
      <c r="G84" s="60">
        <f t="shared" si="70"/>
        <v>0</v>
      </c>
    </row>
    <row r="85" spans="1:7" ht="25.5" x14ac:dyDescent="0.2">
      <c r="A85" s="9" t="s">
        <v>144</v>
      </c>
      <c r="B85" s="10" t="s">
        <v>145</v>
      </c>
      <c r="C85" s="65">
        <f>SUM(C86:C99)</f>
        <v>2631</v>
      </c>
      <c r="D85" s="65">
        <f t="shared" ref="D85:E85" si="71">SUM(D86:D99)</f>
        <v>0</v>
      </c>
      <c r="E85" s="59">
        <f t="shared" si="71"/>
        <v>2631</v>
      </c>
      <c r="F85" s="59">
        <f t="shared" ref="F85:G85" si="72">SUM(F86:F99)</f>
        <v>9572</v>
      </c>
      <c r="G85" s="59">
        <f t="shared" si="72"/>
        <v>12203</v>
      </c>
    </row>
    <row r="86" spans="1:7" ht="127.5" hidden="1" x14ac:dyDescent="0.2">
      <c r="A86" s="34" t="s">
        <v>146</v>
      </c>
      <c r="B86" s="33" t="s">
        <v>147</v>
      </c>
      <c r="C86" s="66"/>
      <c r="D86" s="6"/>
      <c r="E86" s="60">
        <f t="shared" si="69"/>
        <v>0</v>
      </c>
      <c r="F86" s="71"/>
      <c r="G86" s="60">
        <f t="shared" ref="G86:G99" si="73">E86+F86</f>
        <v>0</v>
      </c>
    </row>
    <row r="87" spans="1:7" ht="63.75" hidden="1" x14ac:dyDescent="0.2">
      <c r="A87" s="34" t="s">
        <v>148</v>
      </c>
      <c r="B87" s="12" t="s">
        <v>149</v>
      </c>
      <c r="C87" s="66"/>
      <c r="D87" s="6"/>
      <c r="E87" s="60">
        <f t="shared" si="69"/>
        <v>0</v>
      </c>
      <c r="F87" s="71"/>
      <c r="G87" s="60">
        <f t="shared" si="73"/>
        <v>0</v>
      </c>
    </row>
    <row r="88" spans="1:7" ht="63.75" hidden="1" x14ac:dyDescent="0.2">
      <c r="A88" s="34" t="s">
        <v>150</v>
      </c>
      <c r="B88" s="12" t="s">
        <v>151</v>
      </c>
      <c r="C88" s="66"/>
      <c r="D88" s="6"/>
      <c r="E88" s="60">
        <f t="shared" si="69"/>
        <v>0</v>
      </c>
      <c r="F88" s="71"/>
      <c r="G88" s="60">
        <f t="shared" si="73"/>
        <v>0</v>
      </c>
    </row>
    <row r="89" spans="1:7" ht="63.75" x14ac:dyDescent="0.2">
      <c r="A89" s="34" t="s">
        <v>152</v>
      </c>
      <c r="B89" s="12" t="s">
        <v>153</v>
      </c>
      <c r="C89" s="66">
        <v>9</v>
      </c>
      <c r="D89" s="6"/>
      <c r="E89" s="60">
        <f t="shared" si="69"/>
        <v>9</v>
      </c>
      <c r="F89" s="71">
        <v>-3</v>
      </c>
      <c r="G89" s="60">
        <f t="shared" si="73"/>
        <v>6</v>
      </c>
    </row>
    <row r="90" spans="1:7" ht="38.25" hidden="1" x14ac:dyDescent="0.2">
      <c r="A90" s="34" t="s">
        <v>154</v>
      </c>
      <c r="B90" s="12" t="s">
        <v>155</v>
      </c>
      <c r="C90" s="66"/>
      <c r="D90" s="6"/>
      <c r="E90" s="60">
        <f t="shared" si="69"/>
        <v>0</v>
      </c>
      <c r="F90" s="71"/>
      <c r="G90" s="60">
        <f t="shared" si="73"/>
        <v>0</v>
      </c>
    </row>
    <row r="91" spans="1:7" ht="38.25" x14ac:dyDescent="0.2">
      <c r="A91" s="34" t="s">
        <v>156</v>
      </c>
      <c r="B91" s="12" t="s">
        <v>157</v>
      </c>
      <c r="C91" s="66"/>
      <c r="D91" s="6"/>
      <c r="E91" s="60">
        <f t="shared" si="69"/>
        <v>0</v>
      </c>
      <c r="F91" s="71">
        <f>2821+175</f>
        <v>2996</v>
      </c>
      <c r="G91" s="60">
        <f t="shared" si="73"/>
        <v>2996</v>
      </c>
    </row>
    <row r="92" spans="1:7" ht="25.5" x14ac:dyDescent="0.2">
      <c r="A92" s="34" t="s">
        <v>158</v>
      </c>
      <c r="B92" s="24" t="s">
        <v>159</v>
      </c>
      <c r="C92" s="66"/>
      <c r="D92" s="6"/>
      <c r="E92" s="60">
        <f t="shared" si="69"/>
        <v>0</v>
      </c>
      <c r="F92" s="71">
        <f>40+5</f>
        <v>45</v>
      </c>
      <c r="G92" s="60">
        <f t="shared" si="73"/>
        <v>45</v>
      </c>
    </row>
    <row r="93" spans="1:7" ht="63.75" x14ac:dyDescent="0.2">
      <c r="A93" s="34" t="s">
        <v>160</v>
      </c>
      <c r="B93" s="12" t="s">
        <v>161</v>
      </c>
      <c r="C93" s="66"/>
      <c r="D93" s="6"/>
      <c r="E93" s="60">
        <f t="shared" si="69"/>
        <v>0</v>
      </c>
      <c r="F93" s="71">
        <v>40</v>
      </c>
      <c r="G93" s="60">
        <f t="shared" si="73"/>
        <v>40</v>
      </c>
    </row>
    <row r="94" spans="1:7" ht="63.75" x14ac:dyDescent="0.2">
      <c r="A94" s="23" t="s">
        <v>162</v>
      </c>
      <c r="B94" s="24" t="s">
        <v>163</v>
      </c>
      <c r="C94" s="66">
        <v>55</v>
      </c>
      <c r="D94" s="6"/>
      <c r="E94" s="60">
        <f t="shared" si="69"/>
        <v>55</v>
      </c>
      <c r="F94" s="71">
        <v>15</v>
      </c>
      <c r="G94" s="60">
        <f t="shared" si="73"/>
        <v>70</v>
      </c>
    </row>
    <row r="95" spans="1:7" ht="38.25" x14ac:dyDescent="0.2">
      <c r="A95" s="23" t="s">
        <v>164</v>
      </c>
      <c r="B95" s="24" t="s">
        <v>165</v>
      </c>
      <c r="C95" s="66"/>
      <c r="D95" s="6"/>
      <c r="E95" s="60">
        <f t="shared" si="69"/>
        <v>0</v>
      </c>
      <c r="F95" s="71">
        <v>300</v>
      </c>
      <c r="G95" s="60">
        <f t="shared" si="73"/>
        <v>300</v>
      </c>
    </row>
    <row r="96" spans="1:7" ht="63.75" x14ac:dyDescent="0.2">
      <c r="A96" s="23" t="s">
        <v>166</v>
      </c>
      <c r="B96" s="24" t="s">
        <v>167</v>
      </c>
      <c r="C96" s="66"/>
      <c r="D96" s="6"/>
      <c r="E96" s="60">
        <f t="shared" si="69"/>
        <v>0</v>
      </c>
      <c r="F96" s="71">
        <f>53+20+20</f>
        <v>93</v>
      </c>
      <c r="G96" s="60">
        <f t="shared" si="73"/>
        <v>93</v>
      </c>
    </row>
    <row r="97" spans="1:7" ht="51" x14ac:dyDescent="0.2">
      <c r="A97" s="23" t="s">
        <v>168</v>
      </c>
      <c r="B97" s="24" t="s">
        <v>169</v>
      </c>
      <c r="C97" s="66">
        <v>200</v>
      </c>
      <c r="D97" s="6"/>
      <c r="E97" s="60">
        <f t="shared" si="69"/>
        <v>200</v>
      </c>
      <c r="F97" s="71">
        <v>5403</v>
      </c>
      <c r="G97" s="60">
        <f t="shared" si="73"/>
        <v>5603</v>
      </c>
    </row>
    <row r="98" spans="1:7" ht="76.5" x14ac:dyDescent="0.2">
      <c r="A98" s="23" t="s">
        <v>170</v>
      </c>
      <c r="B98" s="24" t="s">
        <v>171</v>
      </c>
      <c r="C98" s="66">
        <v>25</v>
      </c>
      <c r="D98" s="6"/>
      <c r="E98" s="60">
        <f t="shared" si="69"/>
        <v>25</v>
      </c>
      <c r="F98" s="71">
        <v>52</v>
      </c>
      <c r="G98" s="60">
        <f t="shared" si="73"/>
        <v>77</v>
      </c>
    </row>
    <row r="99" spans="1:7" ht="51" x14ac:dyDescent="0.2">
      <c r="A99" s="34" t="s">
        <v>172</v>
      </c>
      <c r="B99" s="12" t="s">
        <v>173</v>
      </c>
      <c r="C99" s="66">
        <f>200+250+42+1850</f>
        <v>2342</v>
      </c>
      <c r="D99" s="6"/>
      <c r="E99" s="60">
        <f t="shared" si="69"/>
        <v>2342</v>
      </c>
      <c r="F99" s="71">
        <f>100-48+390+189</f>
        <v>631</v>
      </c>
      <c r="G99" s="60">
        <f t="shared" si="73"/>
        <v>2973</v>
      </c>
    </row>
    <row r="100" spans="1:7" x14ac:dyDescent="0.2">
      <c r="A100" s="9" t="s">
        <v>174</v>
      </c>
      <c r="B100" s="10" t="s">
        <v>175</v>
      </c>
      <c r="C100" s="65">
        <f t="shared" ref="C100:G100" si="74">C101</f>
        <v>0</v>
      </c>
      <c r="D100" s="65">
        <f t="shared" si="74"/>
        <v>0</v>
      </c>
      <c r="E100" s="59">
        <f t="shared" si="74"/>
        <v>0</v>
      </c>
      <c r="F100" s="59">
        <f t="shared" si="74"/>
        <v>74</v>
      </c>
      <c r="G100" s="59">
        <f t="shared" si="74"/>
        <v>74</v>
      </c>
    </row>
    <row r="101" spans="1:7" ht="25.5" x14ac:dyDescent="0.2">
      <c r="A101" s="11" t="s">
        <v>176</v>
      </c>
      <c r="B101" s="12" t="s">
        <v>177</v>
      </c>
      <c r="C101" s="66">
        <v>0</v>
      </c>
      <c r="D101" s="6"/>
      <c r="E101" s="60">
        <f t="shared" si="69"/>
        <v>0</v>
      </c>
      <c r="F101" s="71">
        <v>74</v>
      </c>
      <c r="G101" s="60">
        <f t="shared" ref="G101" si="75">E101+F101</f>
        <v>74</v>
      </c>
    </row>
    <row r="102" spans="1:7" x14ac:dyDescent="0.2">
      <c r="A102" s="7" t="s">
        <v>178</v>
      </c>
      <c r="B102" s="8" t="s">
        <v>179</v>
      </c>
      <c r="C102" s="65">
        <f>C103+C149+C151+C153</f>
        <v>1872469.9000000001</v>
      </c>
      <c r="D102" s="65">
        <f>D103+D149+D151+D153</f>
        <v>224521.3</v>
      </c>
      <c r="E102" s="59">
        <f>E103+E149+E151+E153</f>
        <v>2096991.2</v>
      </c>
      <c r="F102" s="59">
        <f>F103+F149+F151+F153</f>
        <v>92817.149999999965</v>
      </c>
      <c r="G102" s="59">
        <f>G103+G149+G151+G153</f>
        <v>2189808.3499999996</v>
      </c>
    </row>
    <row r="103" spans="1:7" ht="38.25" x14ac:dyDescent="0.2">
      <c r="A103" s="11" t="s">
        <v>180</v>
      </c>
      <c r="B103" s="12" t="s">
        <v>181</v>
      </c>
      <c r="C103" s="66">
        <f>C108+C123+C143+C104</f>
        <v>1872469.9000000001</v>
      </c>
      <c r="D103" s="66">
        <f>D108+D123+D143+D104</f>
        <v>224521.3</v>
      </c>
      <c r="E103" s="60">
        <f>E108+E123+E143+E104</f>
        <v>2096991.2</v>
      </c>
      <c r="F103" s="60">
        <f>F108+F123+F143+F104</f>
        <v>89301.899999999965</v>
      </c>
      <c r="G103" s="60">
        <f>G108+G123+G143+G104</f>
        <v>2186293.0999999996</v>
      </c>
    </row>
    <row r="104" spans="1:7" ht="25.5" hidden="1" x14ac:dyDescent="0.2">
      <c r="A104" s="31" t="s">
        <v>182</v>
      </c>
      <c r="B104" s="35" t="s">
        <v>183</v>
      </c>
      <c r="C104" s="66">
        <f t="shared" ref="C104:E104" si="76">C107+C105+C106</f>
        <v>0</v>
      </c>
      <c r="D104" s="66">
        <f t="shared" si="76"/>
        <v>0</v>
      </c>
      <c r="E104" s="60">
        <f t="shared" si="76"/>
        <v>0</v>
      </c>
      <c r="F104" s="60">
        <f t="shared" ref="F104:G104" si="77">F107+F105+F106</f>
        <v>0</v>
      </c>
      <c r="G104" s="60">
        <f t="shared" si="77"/>
        <v>0</v>
      </c>
    </row>
    <row r="105" spans="1:7" ht="25.5" hidden="1" x14ac:dyDescent="0.2">
      <c r="A105" s="36" t="s">
        <v>184</v>
      </c>
      <c r="B105" s="37" t="s">
        <v>185</v>
      </c>
      <c r="C105" s="68"/>
      <c r="D105" s="6"/>
      <c r="E105" s="60">
        <f t="shared" si="69"/>
        <v>0</v>
      </c>
      <c r="F105" s="60">
        <f>G105-E105</f>
        <v>0</v>
      </c>
      <c r="G105" s="60"/>
    </row>
    <row r="106" spans="1:7" ht="51" hidden="1" x14ac:dyDescent="0.2">
      <c r="A106" s="36" t="s">
        <v>186</v>
      </c>
      <c r="B106" s="37" t="s">
        <v>187</v>
      </c>
      <c r="C106" s="68"/>
      <c r="D106" s="6"/>
      <c r="E106" s="60">
        <f t="shared" si="69"/>
        <v>0</v>
      </c>
      <c r="F106" s="60">
        <f t="shared" ref="F106:F147" si="78">G106-E106</f>
        <v>0</v>
      </c>
      <c r="G106" s="60"/>
    </row>
    <row r="107" spans="1:7" ht="25.5" hidden="1" x14ac:dyDescent="0.2">
      <c r="A107" s="38" t="s">
        <v>188</v>
      </c>
      <c r="B107" s="14" t="s">
        <v>189</v>
      </c>
      <c r="C107" s="68"/>
      <c r="D107" s="6"/>
      <c r="E107" s="60">
        <f t="shared" si="69"/>
        <v>0</v>
      </c>
      <c r="F107" s="60">
        <f t="shared" si="78"/>
        <v>0</v>
      </c>
      <c r="G107" s="60"/>
    </row>
    <row r="108" spans="1:7" ht="38.25" x14ac:dyDescent="0.2">
      <c r="A108" s="39" t="s">
        <v>190</v>
      </c>
      <c r="B108" s="40" t="s">
        <v>191</v>
      </c>
      <c r="C108" s="66">
        <f>SUM(C109:C121)</f>
        <v>435192</v>
      </c>
      <c r="D108" s="66">
        <f>SUM(D109:D121)</f>
        <v>0</v>
      </c>
      <c r="E108" s="60">
        <f>SUM(E109:E122)</f>
        <v>435192</v>
      </c>
      <c r="F108" s="60">
        <f>SUM(F109:F122)</f>
        <v>3585.3999999999942</v>
      </c>
      <c r="G108" s="60">
        <f>SUM(G109:G122)</f>
        <v>438777.4</v>
      </c>
    </row>
    <row r="109" spans="1:7" ht="63.75" hidden="1" x14ac:dyDescent="0.2">
      <c r="A109" s="41" t="s">
        <v>192</v>
      </c>
      <c r="B109" s="40" t="s">
        <v>193</v>
      </c>
      <c r="C109" s="68"/>
      <c r="D109" s="6"/>
      <c r="E109" s="60">
        <f t="shared" si="69"/>
        <v>0</v>
      </c>
      <c r="F109" s="60">
        <f t="shared" si="78"/>
        <v>0</v>
      </c>
      <c r="G109" s="60"/>
    </row>
    <row r="110" spans="1:7" ht="76.5" x14ac:dyDescent="0.2">
      <c r="A110" s="39" t="s">
        <v>194</v>
      </c>
      <c r="B110" s="40" t="s">
        <v>195</v>
      </c>
      <c r="C110" s="68">
        <v>18885.3</v>
      </c>
      <c r="D110" s="6"/>
      <c r="E110" s="60">
        <f t="shared" si="69"/>
        <v>18885.3</v>
      </c>
      <c r="F110" s="60">
        <f t="shared" si="78"/>
        <v>-18885.3</v>
      </c>
      <c r="G110" s="60">
        <v>0</v>
      </c>
    </row>
    <row r="111" spans="1:7" ht="76.5" x14ac:dyDescent="0.2">
      <c r="A111" s="78" t="s">
        <v>269</v>
      </c>
      <c r="B111" s="82" t="s">
        <v>195</v>
      </c>
      <c r="C111" s="68"/>
      <c r="D111" s="6"/>
      <c r="E111" s="60">
        <f t="shared" ref="E111" si="79">C111+D111</f>
        <v>0</v>
      </c>
      <c r="F111" s="60">
        <f t="shared" ref="F111" si="80">G111-E111</f>
        <v>18885.3</v>
      </c>
      <c r="G111" s="60">
        <v>18885.3</v>
      </c>
    </row>
    <row r="112" spans="1:7" ht="24" x14ac:dyDescent="0.2">
      <c r="A112" s="79" t="s">
        <v>196</v>
      </c>
      <c r="B112" s="80" t="s">
        <v>197</v>
      </c>
      <c r="C112" s="68">
        <v>813</v>
      </c>
      <c r="D112" s="6"/>
      <c r="E112" s="60">
        <f t="shared" si="69"/>
        <v>813</v>
      </c>
      <c r="F112" s="60">
        <f t="shared" si="78"/>
        <v>-813</v>
      </c>
      <c r="G112" s="60">
        <v>0</v>
      </c>
    </row>
    <row r="113" spans="1:7" ht="29.25" customHeight="1" x14ac:dyDescent="0.2">
      <c r="A113" s="78" t="s">
        <v>270</v>
      </c>
      <c r="B113" s="82" t="s">
        <v>197</v>
      </c>
      <c r="C113" s="68"/>
      <c r="D113" s="6"/>
      <c r="E113" s="60">
        <f t="shared" ref="E113" si="81">C113+D113</f>
        <v>0</v>
      </c>
      <c r="F113" s="60">
        <f t="shared" ref="F113" si="82">G113-E113</f>
        <v>892.8</v>
      </c>
      <c r="G113" s="60">
        <v>892.8</v>
      </c>
    </row>
    <row r="114" spans="1:7" ht="51" x14ac:dyDescent="0.2">
      <c r="A114" s="81" t="s">
        <v>198</v>
      </c>
      <c r="B114" s="82" t="s">
        <v>199</v>
      </c>
      <c r="C114" s="68">
        <v>171625.9</v>
      </c>
      <c r="D114" s="6"/>
      <c r="E114" s="60">
        <f t="shared" si="69"/>
        <v>171625.9</v>
      </c>
      <c r="F114" s="60">
        <f t="shared" si="78"/>
        <v>-171625.9</v>
      </c>
      <c r="G114" s="60">
        <v>0</v>
      </c>
    </row>
    <row r="115" spans="1:7" ht="51" x14ac:dyDescent="0.2">
      <c r="A115" s="94" t="s">
        <v>271</v>
      </c>
      <c r="B115" s="82" t="s">
        <v>199</v>
      </c>
      <c r="C115" s="68"/>
      <c r="D115" s="6"/>
      <c r="E115" s="60">
        <f t="shared" ref="E115" si="83">C115+D115</f>
        <v>0</v>
      </c>
      <c r="F115" s="60">
        <f t="shared" ref="F115" si="84">G115-E115</f>
        <v>170441.7</v>
      </c>
      <c r="G115" s="60">
        <v>170441.7</v>
      </c>
    </row>
    <row r="116" spans="1:7" ht="63.75" hidden="1" x14ac:dyDescent="0.2">
      <c r="A116" s="81" t="s">
        <v>200</v>
      </c>
      <c r="B116" s="82" t="s">
        <v>201</v>
      </c>
      <c r="C116" s="66"/>
      <c r="D116" s="6"/>
      <c r="E116" s="60">
        <f t="shared" si="69"/>
        <v>0</v>
      </c>
      <c r="F116" s="60">
        <f t="shared" si="78"/>
        <v>0</v>
      </c>
      <c r="G116" s="60"/>
    </row>
    <row r="117" spans="1:7" ht="38.25" hidden="1" x14ac:dyDescent="0.2">
      <c r="A117" s="81" t="s">
        <v>202</v>
      </c>
      <c r="B117" s="82" t="s">
        <v>203</v>
      </c>
      <c r="C117" s="66"/>
      <c r="D117" s="6"/>
      <c r="E117" s="60">
        <f t="shared" si="69"/>
        <v>0</v>
      </c>
      <c r="F117" s="60">
        <f t="shared" si="78"/>
        <v>0</v>
      </c>
      <c r="G117" s="60"/>
    </row>
    <row r="118" spans="1:7" ht="48" hidden="1" x14ac:dyDescent="0.2">
      <c r="A118" s="95" t="s">
        <v>204</v>
      </c>
      <c r="B118" s="96" t="s">
        <v>205</v>
      </c>
      <c r="C118" s="66"/>
      <c r="D118" s="6"/>
      <c r="E118" s="60">
        <f t="shared" si="69"/>
        <v>0</v>
      </c>
      <c r="F118" s="60">
        <f t="shared" si="78"/>
        <v>0</v>
      </c>
      <c r="G118" s="60"/>
    </row>
    <row r="119" spans="1:7" ht="51" x14ac:dyDescent="0.2">
      <c r="A119" s="94" t="s">
        <v>272</v>
      </c>
      <c r="B119" s="82" t="s">
        <v>273</v>
      </c>
      <c r="C119" s="66"/>
      <c r="D119" s="6"/>
      <c r="E119" s="60">
        <f t="shared" ref="E119" si="85">C119+D119</f>
        <v>0</v>
      </c>
      <c r="F119" s="60">
        <f t="shared" ref="F119" si="86">G119-E119</f>
        <v>23750.5</v>
      </c>
      <c r="G119" s="60">
        <v>23750.5</v>
      </c>
    </row>
    <row r="120" spans="1:7" ht="24" x14ac:dyDescent="0.2">
      <c r="A120" s="95" t="s">
        <v>275</v>
      </c>
      <c r="B120" s="97" t="s">
        <v>276</v>
      </c>
      <c r="C120" s="66"/>
      <c r="D120" s="6"/>
      <c r="E120" s="60">
        <f t="shared" ref="E120" si="87">C120+D120</f>
        <v>0</v>
      </c>
      <c r="F120" s="60">
        <f t="shared" ref="F120" si="88">G120-E120</f>
        <v>110.8</v>
      </c>
      <c r="G120" s="60">
        <v>110.8</v>
      </c>
    </row>
    <row r="121" spans="1:7" ht="25.5" x14ac:dyDescent="0.2">
      <c r="A121" s="69" t="s">
        <v>206</v>
      </c>
      <c r="B121" s="82" t="s">
        <v>207</v>
      </c>
      <c r="C121" s="66">
        <v>243867.8</v>
      </c>
      <c r="D121" s="6"/>
      <c r="E121" s="60">
        <f t="shared" si="69"/>
        <v>243867.8</v>
      </c>
      <c r="F121" s="60">
        <f t="shared" si="78"/>
        <v>-243867.8</v>
      </c>
      <c r="G121" s="60">
        <v>0</v>
      </c>
    </row>
    <row r="122" spans="1:7" ht="25.5" x14ac:dyDescent="0.2">
      <c r="A122" s="94" t="s">
        <v>274</v>
      </c>
      <c r="B122" s="87" t="s">
        <v>207</v>
      </c>
      <c r="C122" s="66"/>
      <c r="D122" s="6"/>
      <c r="E122" s="60">
        <f t="shared" ref="E122" si="89">C122+D122</f>
        <v>0</v>
      </c>
      <c r="F122" s="60">
        <f t="shared" ref="F122" si="90">G122-E122</f>
        <v>224696.3</v>
      </c>
      <c r="G122" s="60">
        <v>224696.3</v>
      </c>
    </row>
    <row r="123" spans="1:7" ht="25.5" x14ac:dyDescent="0.2">
      <c r="A123" s="81" t="s">
        <v>208</v>
      </c>
      <c r="B123" s="82" t="s">
        <v>209</v>
      </c>
      <c r="C123" s="66">
        <f>SUM(C124:C140)</f>
        <v>1323260.8</v>
      </c>
      <c r="D123" s="66">
        <f t="shared" ref="D123" si="91">SUM(D124:D140)</f>
        <v>0</v>
      </c>
      <c r="E123" s="60">
        <f t="shared" ref="E123:F123" si="92">SUM(E124:E142)</f>
        <v>1323260.8</v>
      </c>
      <c r="F123" s="60">
        <f t="shared" si="92"/>
        <v>-1519.3000000000466</v>
      </c>
      <c r="G123" s="60">
        <f>SUM(G124:G142)</f>
        <v>1321741.5</v>
      </c>
    </row>
    <row r="124" spans="1:7" ht="38.25" hidden="1" x14ac:dyDescent="0.2">
      <c r="A124" s="81" t="s">
        <v>210</v>
      </c>
      <c r="B124" s="82" t="s">
        <v>211</v>
      </c>
      <c r="C124" s="66"/>
      <c r="D124" s="6"/>
      <c r="E124" s="60">
        <f t="shared" si="69"/>
        <v>0</v>
      </c>
      <c r="F124" s="60">
        <f t="shared" si="78"/>
        <v>0</v>
      </c>
      <c r="G124" s="60"/>
    </row>
    <row r="125" spans="1:7" ht="38.25" x14ac:dyDescent="0.2">
      <c r="A125" s="81" t="s">
        <v>212</v>
      </c>
      <c r="B125" s="82" t="s">
        <v>213</v>
      </c>
      <c r="C125" s="66">
        <v>6205.6</v>
      </c>
      <c r="D125" s="6"/>
      <c r="E125" s="60">
        <f t="shared" si="69"/>
        <v>6205.6</v>
      </c>
      <c r="F125" s="60">
        <f t="shared" si="78"/>
        <v>-6205.6</v>
      </c>
      <c r="G125" s="60">
        <v>0</v>
      </c>
    </row>
    <row r="126" spans="1:7" ht="38.25" x14ac:dyDescent="0.2">
      <c r="A126" s="94" t="s">
        <v>277</v>
      </c>
      <c r="B126" s="98" t="s">
        <v>213</v>
      </c>
      <c r="C126" s="66"/>
      <c r="D126" s="6"/>
      <c r="E126" s="60">
        <f t="shared" ref="E126" si="93">C126+D126</f>
        <v>0</v>
      </c>
      <c r="F126" s="60">
        <f t="shared" ref="F126" si="94">G126-E126</f>
        <v>6205.6</v>
      </c>
      <c r="G126" s="60">
        <v>6205.6</v>
      </c>
    </row>
    <row r="127" spans="1:7" ht="63.75" hidden="1" x14ac:dyDescent="0.2">
      <c r="A127" s="81" t="s">
        <v>214</v>
      </c>
      <c r="B127" s="82" t="s">
        <v>215</v>
      </c>
      <c r="C127" s="66"/>
      <c r="D127" s="6"/>
      <c r="E127" s="60">
        <f t="shared" si="69"/>
        <v>0</v>
      </c>
      <c r="F127" s="60">
        <f t="shared" si="78"/>
        <v>0</v>
      </c>
      <c r="G127" s="60"/>
    </row>
    <row r="128" spans="1:7" ht="51" x14ac:dyDescent="0.2">
      <c r="A128" s="81" t="s">
        <v>216</v>
      </c>
      <c r="B128" s="82" t="s">
        <v>217</v>
      </c>
      <c r="C128" s="66">
        <v>4160.6000000000004</v>
      </c>
      <c r="D128" s="6"/>
      <c r="E128" s="60">
        <f t="shared" si="69"/>
        <v>4160.6000000000004</v>
      </c>
      <c r="F128" s="60">
        <f t="shared" si="78"/>
        <v>-4160.6000000000004</v>
      </c>
      <c r="G128" s="60">
        <v>0</v>
      </c>
    </row>
    <row r="129" spans="1:7" ht="51" x14ac:dyDescent="0.2">
      <c r="A129" s="94" t="s">
        <v>278</v>
      </c>
      <c r="B129" s="98" t="s">
        <v>217</v>
      </c>
      <c r="C129" s="66"/>
      <c r="D129" s="6"/>
      <c r="E129" s="60">
        <f t="shared" ref="E129" si="95">C129+D129</f>
        <v>0</v>
      </c>
      <c r="F129" s="60">
        <f t="shared" ref="F129" si="96">G129-E129</f>
        <v>4160.6000000000004</v>
      </c>
      <c r="G129" s="60">
        <v>4160.6000000000004</v>
      </c>
    </row>
    <row r="130" spans="1:7" ht="51" hidden="1" x14ac:dyDescent="0.2">
      <c r="A130" s="81" t="s">
        <v>218</v>
      </c>
      <c r="B130" s="82" t="s">
        <v>219</v>
      </c>
      <c r="C130" s="66"/>
      <c r="D130" s="6"/>
      <c r="E130" s="60">
        <f t="shared" si="69"/>
        <v>0</v>
      </c>
      <c r="F130" s="60">
        <f t="shared" si="78"/>
        <v>0</v>
      </c>
      <c r="G130" s="60"/>
    </row>
    <row r="131" spans="1:7" ht="38.25" hidden="1" x14ac:dyDescent="0.2">
      <c r="A131" s="81" t="s">
        <v>220</v>
      </c>
      <c r="B131" s="82" t="s">
        <v>221</v>
      </c>
      <c r="C131" s="66"/>
      <c r="D131" s="6"/>
      <c r="E131" s="60">
        <f t="shared" si="69"/>
        <v>0</v>
      </c>
      <c r="F131" s="60">
        <f t="shared" si="78"/>
        <v>0</v>
      </c>
      <c r="G131" s="60"/>
    </row>
    <row r="132" spans="1:7" ht="42.75" customHeight="1" x14ac:dyDescent="0.2">
      <c r="A132" s="81" t="s">
        <v>222</v>
      </c>
      <c r="B132" s="82" t="s">
        <v>223</v>
      </c>
      <c r="C132" s="66">
        <v>1273382</v>
      </c>
      <c r="D132" s="6"/>
      <c r="E132" s="60">
        <f t="shared" si="69"/>
        <v>1273382</v>
      </c>
      <c r="F132" s="60">
        <f t="shared" si="78"/>
        <v>-1273382</v>
      </c>
      <c r="G132" s="60">
        <v>0</v>
      </c>
    </row>
    <row r="133" spans="1:7" ht="43.5" customHeight="1" x14ac:dyDescent="0.2">
      <c r="A133" s="94" t="s">
        <v>279</v>
      </c>
      <c r="B133" s="98" t="s">
        <v>223</v>
      </c>
      <c r="C133" s="66"/>
      <c r="D133" s="6"/>
      <c r="E133" s="60">
        <f t="shared" ref="E133" si="97">C133+D133</f>
        <v>0</v>
      </c>
      <c r="F133" s="60">
        <f t="shared" ref="F133" si="98">G133-E133</f>
        <v>1271862.7</v>
      </c>
      <c r="G133" s="60">
        <v>1271862.7</v>
      </c>
    </row>
    <row r="134" spans="1:7" ht="89.25" hidden="1" x14ac:dyDescent="0.2">
      <c r="A134" s="81" t="s">
        <v>224</v>
      </c>
      <c r="B134" s="82" t="s">
        <v>225</v>
      </c>
      <c r="C134" s="66"/>
      <c r="D134" s="6"/>
      <c r="E134" s="60">
        <f t="shared" si="69"/>
        <v>0</v>
      </c>
      <c r="F134" s="60">
        <f t="shared" si="78"/>
        <v>0</v>
      </c>
      <c r="G134" s="60"/>
    </row>
    <row r="135" spans="1:7" ht="76.5" customHeight="1" x14ac:dyDescent="0.2">
      <c r="A135" s="81" t="s">
        <v>226</v>
      </c>
      <c r="B135" s="82" t="s">
        <v>286</v>
      </c>
      <c r="C135" s="66">
        <v>22118</v>
      </c>
      <c r="D135" s="6"/>
      <c r="E135" s="60">
        <f t="shared" si="69"/>
        <v>22118</v>
      </c>
      <c r="F135" s="60">
        <f t="shared" si="78"/>
        <v>-22118</v>
      </c>
      <c r="G135" s="60">
        <v>0</v>
      </c>
    </row>
    <row r="136" spans="1:7" ht="81" customHeight="1" x14ac:dyDescent="0.2">
      <c r="A136" s="94" t="s">
        <v>280</v>
      </c>
      <c r="B136" s="98" t="s">
        <v>286</v>
      </c>
      <c r="C136" s="66"/>
      <c r="D136" s="6"/>
      <c r="E136" s="60">
        <f t="shared" ref="E136" si="99">C136+D136</f>
        <v>0</v>
      </c>
      <c r="F136" s="60">
        <f t="shared" ref="F136" si="100">G136-E136</f>
        <v>22118</v>
      </c>
      <c r="G136" s="60">
        <v>22118</v>
      </c>
    </row>
    <row r="137" spans="1:7" ht="69.75" customHeight="1" x14ac:dyDescent="0.2">
      <c r="A137" s="81" t="s">
        <v>227</v>
      </c>
      <c r="B137" s="82" t="s">
        <v>228</v>
      </c>
      <c r="C137" s="66"/>
      <c r="D137" s="6"/>
      <c r="E137" s="60">
        <f t="shared" si="69"/>
        <v>0</v>
      </c>
      <c r="F137" s="60">
        <f t="shared" si="78"/>
        <v>0</v>
      </c>
      <c r="G137" s="60">
        <v>0</v>
      </c>
    </row>
    <row r="138" spans="1:7" ht="114.75" hidden="1" x14ac:dyDescent="0.2">
      <c r="A138" s="81" t="s">
        <v>229</v>
      </c>
      <c r="B138" s="82" t="s">
        <v>230</v>
      </c>
      <c r="C138" s="66"/>
      <c r="D138" s="6"/>
      <c r="E138" s="60">
        <f t="shared" si="69"/>
        <v>0</v>
      </c>
      <c r="F138" s="60">
        <f t="shared" si="78"/>
        <v>0</v>
      </c>
      <c r="G138" s="60"/>
    </row>
    <row r="139" spans="1:7" ht="89.25" hidden="1" x14ac:dyDescent="0.2">
      <c r="A139" s="81" t="s">
        <v>231</v>
      </c>
      <c r="B139" s="82" t="s">
        <v>232</v>
      </c>
      <c r="C139" s="66"/>
      <c r="D139" s="6"/>
      <c r="E139" s="60">
        <f t="shared" si="69"/>
        <v>0</v>
      </c>
      <c r="F139" s="60">
        <f t="shared" si="78"/>
        <v>0</v>
      </c>
      <c r="G139" s="60"/>
    </row>
    <row r="140" spans="1:7" ht="76.5" x14ac:dyDescent="0.2">
      <c r="A140" s="83" t="s">
        <v>233</v>
      </c>
      <c r="B140" s="84" t="s">
        <v>234</v>
      </c>
      <c r="C140" s="68">
        <v>17394.599999999999</v>
      </c>
      <c r="D140" s="6"/>
      <c r="E140" s="60">
        <f t="shared" si="69"/>
        <v>17394.599999999999</v>
      </c>
      <c r="F140" s="60">
        <f t="shared" si="78"/>
        <v>-17394.599999999999</v>
      </c>
      <c r="G140" s="60">
        <v>0</v>
      </c>
    </row>
    <row r="141" spans="1:7" ht="76.5" x14ac:dyDescent="0.2">
      <c r="A141" s="83" t="s">
        <v>281</v>
      </c>
      <c r="B141" s="85" t="s">
        <v>234</v>
      </c>
      <c r="C141" s="68"/>
      <c r="D141" s="6"/>
      <c r="E141" s="60">
        <f t="shared" ref="E141" si="101">C141+D141</f>
        <v>0</v>
      </c>
      <c r="F141" s="60">
        <f t="shared" ref="F141" si="102">G141-E141</f>
        <v>17394.599999999999</v>
      </c>
      <c r="G141" s="60">
        <v>17394.599999999999</v>
      </c>
    </row>
    <row r="142" spans="1:7" ht="102" hidden="1" x14ac:dyDescent="0.2">
      <c r="A142" s="83" t="s">
        <v>282</v>
      </c>
      <c r="B142" s="85" t="s">
        <v>283</v>
      </c>
      <c r="C142" s="68"/>
      <c r="D142" s="6"/>
      <c r="E142" s="60"/>
      <c r="F142" s="60"/>
      <c r="G142" s="60"/>
    </row>
    <row r="143" spans="1:7" s="42" customFormat="1" x14ac:dyDescent="0.2">
      <c r="A143" s="81" t="s">
        <v>235</v>
      </c>
      <c r="B143" s="82" t="s">
        <v>236</v>
      </c>
      <c r="C143" s="66">
        <f>SUM(C144:C147)</f>
        <v>114017.09999999999</v>
      </c>
      <c r="D143" s="66">
        <f t="shared" ref="D143" si="103">SUM(D144:D147)</f>
        <v>224521.3</v>
      </c>
      <c r="E143" s="60">
        <f>SUM(E144:E148)</f>
        <v>338538.39999999997</v>
      </c>
      <c r="F143" s="60">
        <f t="shared" ref="F143:G143" si="104">SUM(F144:F148)</f>
        <v>87235.800000000017</v>
      </c>
      <c r="G143" s="60">
        <f t="shared" si="104"/>
        <v>425774.19999999995</v>
      </c>
    </row>
    <row r="144" spans="1:7" s="42" customFormat="1" ht="76.5" x14ac:dyDescent="0.2">
      <c r="A144" s="81" t="s">
        <v>237</v>
      </c>
      <c r="B144" s="82" t="s">
        <v>238</v>
      </c>
      <c r="C144" s="66">
        <v>110867.4</v>
      </c>
      <c r="D144" s="58">
        <v>224521.3</v>
      </c>
      <c r="E144" s="60">
        <f t="shared" si="69"/>
        <v>335388.69999999995</v>
      </c>
      <c r="F144" s="60">
        <f t="shared" si="78"/>
        <v>-335388.69999999995</v>
      </c>
      <c r="G144" s="60">
        <v>0</v>
      </c>
    </row>
    <row r="145" spans="1:7" s="42" customFormat="1" ht="76.5" x14ac:dyDescent="0.2">
      <c r="A145" s="81" t="s">
        <v>284</v>
      </c>
      <c r="B145" s="82" t="s">
        <v>238</v>
      </c>
      <c r="C145" s="66"/>
      <c r="D145" s="58"/>
      <c r="E145" s="60">
        <v>0</v>
      </c>
      <c r="F145" s="60">
        <f t="shared" si="78"/>
        <v>421761.89999999997</v>
      </c>
      <c r="G145" s="60">
        <f>409451.3+20634.5-9823.9+1500</f>
        <v>421761.89999999997</v>
      </c>
    </row>
    <row r="146" spans="1:7" s="42" customFormat="1" ht="51" hidden="1" x14ac:dyDescent="0.2">
      <c r="A146" s="94" t="s">
        <v>239</v>
      </c>
      <c r="B146" s="87" t="s">
        <v>240</v>
      </c>
      <c r="C146" s="66"/>
      <c r="D146" s="58"/>
      <c r="E146" s="60">
        <f t="shared" si="69"/>
        <v>0</v>
      </c>
      <c r="F146" s="60">
        <f t="shared" si="78"/>
        <v>0</v>
      </c>
      <c r="G146" s="60"/>
    </row>
    <row r="147" spans="1:7" s="42" customFormat="1" ht="38.25" x14ac:dyDescent="0.2">
      <c r="A147" s="86" t="s">
        <v>241</v>
      </c>
      <c r="B147" s="87" t="s">
        <v>242</v>
      </c>
      <c r="C147" s="66">
        <v>3149.7</v>
      </c>
      <c r="D147" s="58"/>
      <c r="E147" s="60">
        <f t="shared" si="69"/>
        <v>3149.7</v>
      </c>
      <c r="F147" s="60">
        <f t="shared" si="78"/>
        <v>-3149.7</v>
      </c>
      <c r="G147" s="60">
        <v>0</v>
      </c>
    </row>
    <row r="148" spans="1:7" s="42" customFormat="1" ht="38.25" x14ac:dyDescent="0.2">
      <c r="A148" s="88" t="s">
        <v>285</v>
      </c>
      <c r="B148" s="87" t="s">
        <v>242</v>
      </c>
      <c r="C148" s="66"/>
      <c r="D148" s="58"/>
      <c r="E148" s="60">
        <f t="shared" ref="E148" si="105">C148+D148</f>
        <v>0</v>
      </c>
      <c r="F148" s="60">
        <f t="shared" ref="F148" si="106">G148-E148</f>
        <v>4012.3</v>
      </c>
      <c r="G148" s="60">
        <v>4012.3</v>
      </c>
    </row>
    <row r="149" spans="1:7" ht="20.25" customHeight="1" x14ac:dyDescent="0.2">
      <c r="A149" s="43" t="s">
        <v>243</v>
      </c>
      <c r="B149" s="99" t="s">
        <v>244</v>
      </c>
      <c r="C149" s="65">
        <f t="shared" ref="C149:G149" si="107">C150</f>
        <v>0</v>
      </c>
      <c r="D149" s="65">
        <f t="shared" si="107"/>
        <v>0</v>
      </c>
      <c r="E149" s="59">
        <f t="shared" si="107"/>
        <v>0</v>
      </c>
      <c r="F149" s="59">
        <f t="shared" si="107"/>
        <v>3515.25</v>
      </c>
      <c r="G149" s="59">
        <f t="shared" si="107"/>
        <v>3515.25</v>
      </c>
    </row>
    <row r="150" spans="1:7" ht="25.5" x14ac:dyDescent="0.2">
      <c r="A150" s="100" t="s">
        <v>245</v>
      </c>
      <c r="B150" s="101" t="s">
        <v>246</v>
      </c>
      <c r="C150" s="66"/>
      <c r="D150" s="6"/>
      <c r="E150" s="60">
        <f t="shared" si="69"/>
        <v>0</v>
      </c>
      <c r="F150" s="60">
        <f>3134.8+300+80.45</f>
        <v>3515.25</v>
      </c>
      <c r="G150" s="60">
        <f t="shared" ref="G150" si="108">E150+F150</f>
        <v>3515.25</v>
      </c>
    </row>
    <row r="151" spans="1:7" ht="89.25" hidden="1" x14ac:dyDescent="0.2">
      <c r="A151" s="44" t="s">
        <v>247</v>
      </c>
      <c r="B151" s="45" t="s">
        <v>248</v>
      </c>
      <c r="C151" s="65">
        <f t="shared" ref="C151:G151" si="109">C152</f>
        <v>0</v>
      </c>
      <c r="D151" s="65">
        <f t="shared" si="109"/>
        <v>0</v>
      </c>
      <c r="E151" s="59">
        <f t="shared" si="109"/>
        <v>0</v>
      </c>
      <c r="F151" s="59">
        <f t="shared" si="109"/>
        <v>0</v>
      </c>
      <c r="G151" s="59">
        <f t="shared" si="109"/>
        <v>0</v>
      </c>
    </row>
    <row r="152" spans="1:7" ht="63.75" hidden="1" x14ac:dyDescent="0.2">
      <c r="A152" s="46" t="s">
        <v>249</v>
      </c>
      <c r="B152" s="24" t="s">
        <v>250</v>
      </c>
      <c r="C152" s="66"/>
      <c r="D152" s="6"/>
      <c r="E152" s="60">
        <f t="shared" si="69"/>
        <v>0</v>
      </c>
      <c r="F152" s="71"/>
      <c r="G152" s="60">
        <f t="shared" ref="G152" si="110">E152+F152</f>
        <v>0</v>
      </c>
    </row>
    <row r="153" spans="1:7" ht="38.25" hidden="1" x14ac:dyDescent="0.2">
      <c r="A153" s="44" t="s">
        <v>251</v>
      </c>
      <c r="B153" s="45" t="s">
        <v>252</v>
      </c>
      <c r="C153" s="65">
        <f t="shared" ref="C153:G153" si="111">C154</f>
        <v>0</v>
      </c>
      <c r="D153" s="65">
        <f t="shared" si="111"/>
        <v>0</v>
      </c>
      <c r="E153" s="59">
        <f t="shared" si="111"/>
        <v>0</v>
      </c>
      <c r="F153" s="59">
        <f t="shared" si="111"/>
        <v>0</v>
      </c>
      <c r="G153" s="59">
        <f t="shared" si="111"/>
        <v>0</v>
      </c>
    </row>
    <row r="154" spans="1:7" ht="51" hidden="1" x14ac:dyDescent="0.2">
      <c r="A154" s="46" t="s">
        <v>253</v>
      </c>
      <c r="B154" s="24" t="s">
        <v>254</v>
      </c>
      <c r="C154" s="66"/>
      <c r="D154" s="6"/>
      <c r="E154" s="60">
        <f t="shared" si="69"/>
        <v>0</v>
      </c>
      <c r="F154" s="71"/>
      <c r="G154" s="60">
        <f t="shared" ref="G154" si="112">E154+F154</f>
        <v>0</v>
      </c>
    </row>
    <row r="155" spans="1:7" x14ac:dyDescent="0.2">
      <c r="A155" s="20"/>
      <c r="B155" s="8" t="s">
        <v>255</v>
      </c>
      <c r="C155" s="65">
        <f>C10+C102</f>
        <v>3561702.9000000004</v>
      </c>
      <c r="D155" s="65">
        <f>D10+D102</f>
        <v>224521.3</v>
      </c>
      <c r="E155" s="59">
        <f>E10+E102</f>
        <v>3786224.2</v>
      </c>
      <c r="F155" s="59">
        <f>F10+F102</f>
        <v>183645.14999999997</v>
      </c>
      <c r="G155" s="59">
        <f>G10+G102</f>
        <v>3969869.3499999996</v>
      </c>
    </row>
  </sheetData>
  <protectedRanges>
    <protectedRange sqref="C26" name="krista_tr_72_0_1_2"/>
    <protectedRange sqref="C29" name="krista_tr_72_0_1_2_1"/>
    <protectedRange sqref="C31" name="krista_tr_72_0_1_2_2"/>
  </protectedRanges>
  <autoFilter ref="A9:K155"/>
  <mergeCells count="2">
    <mergeCell ref="B1:C1"/>
    <mergeCell ref="A5:G5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MazhorovaEA</cp:lastModifiedBy>
  <cp:lastPrinted>2017-04-24T12:55:13Z</cp:lastPrinted>
  <dcterms:created xsi:type="dcterms:W3CDTF">2016-12-29T11:56:02Z</dcterms:created>
  <dcterms:modified xsi:type="dcterms:W3CDTF">2017-04-24T12:55:15Z</dcterms:modified>
</cp:coreProperties>
</file>